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8월(2025. 7. 15. 발송)\1. 식단 및 레시피\나. 표준레시피\"/>
    </mc:Choice>
  </mc:AlternateContent>
  <bookViews>
    <workbookView xWindow="0" yWindow="60" windowWidth="24240" windowHeight="10545"/>
  </bookViews>
  <sheets>
    <sheet name="보존식라벨" sheetId="92" r:id="rId1"/>
    <sheet name="1일" sheetId="68" r:id="rId2"/>
    <sheet name="2일" sheetId="69" r:id="rId3"/>
    <sheet name="4일" sheetId="70" r:id="rId4"/>
    <sheet name="5일" sheetId="71" r:id="rId5"/>
    <sheet name="6일" sheetId="72" r:id="rId6"/>
    <sheet name="7일" sheetId="73" r:id="rId7"/>
    <sheet name="8일" sheetId="74" r:id="rId8"/>
    <sheet name="9일" sheetId="75" r:id="rId9"/>
    <sheet name="11일" sheetId="76" r:id="rId10"/>
    <sheet name="12일" sheetId="77" r:id="rId11"/>
    <sheet name="13일" sheetId="78" r:id="rId12"/>
    <sheet name="14일" sheetId="79" r:id="rId13"/>
    <sheet name="16일" sheetId="80" r:id="rId14"/>
    <sheet name="18일" sheetId="81" r:id="rId15"/>
    <sheet name="19일" sheetId="82" r:id="rId16"/>
    <sheet name="20일" sheetId="83" r:id="rId17"/>
    <sheet name="21일" sheetId="84" r:id="rId18"/>
    <sheet name="22일" sheetId="85" r:id="rId19"/>
    <sheet name="23일" sheetId="86" r:id="rId20"/>
    <sheet name="25일" sheetId="87" r:id="rId21"/>
    <sheet name="26일" sheetId="88" r:id="rId22"/>
    <sheet name="27일" sheetId="89" r:id="rId23"/>
    <sheet name="28일" sheetId="90" r:id="rId24"/>
    <sheet name="29일" sheetId="91" r:id="rId25"/>
    <sheet name="30일" sheetId="54" r:id="rId26"/>
  </sheets>
  <definedNames>
    <definedName name="_xlnm.Print_Area" localSheetId="9">'11일'!$A$1:$H$34</definedName>
    <definedName name="_xlnm.Print_Area" localSheetId="10">'12일'!$A$1:$H$46</definedName>
    <definedName name="_xlnm.Print_Area" localSheetId="11">'13일'!$A$1:$H$31</definedName>
    <definedName name="_xlnm.Print_Area" localSheetId="12">'14일'!$A$1:$H$38</definedName>
    <definedName name="_xlnm.Print_Area" localSheetId="13">'16일'!$A$1:$H$46</definedName>
    <definedName name="_xlnm.Print_Area" localSheetId="14">'18일'!$A$1:$H$36</definedName>
    <definedName name="_xlnm.Print_Area" localSheetId="15">'19일'!$A$1:$H$48</definedName>
    <definedName name="_xlnm.Print_Area" localSheetId="1">'1일'!$A$1:$H$41</definedName>
    <definedName name="_xlnm.Print_Area" localSheetId="16">'20일'!$A$1:$H$38</definedName>
    <definedName name="_xlnm.Print_Area" localSheetId="17">'21일'!$A$1:$H$39</definedName>
    <definedName name="_xlnm.Print_Area" localSheetId="18">'22일'!$A$1:$H$42</definedName>
    <definedName name="_xlnm.Print_Area" localSheetId="19">'23일'!$A$1:$H$29</definedName>
    <definedName name="_xlnm.Print_Area" localSheetId="20">'25일'!$A$1:$H$40</definedName>
    <definedName name="_xlnm.Print_Area" localSheetId="21">'26일'!$A$1:$H$44</definedName>
    <definedName name="_xlnm.Print_Area" localSheetId="22">'27일'!$A$1:$H$44</definedName>
    <definedName name="_xlnm.Print_Area" localSheetId="23">'28일'!$A$1:$H$40</definedName>
    <definedName name="_xlnm.Print_Area" localSheetId="24">'29일'!$A$1:$H$40</definedName>
    <definedName name="_xlnm.Print_Area" localSheetId="2">'2일'!$A$1:$H$34</definedName>
    <definedName name="_xlnm.Print_Area" localSheetId="25">'30일'!$A$1:$H$46</definedName>
    <definedName name="_xlnm.Print_Area" localSheetId="3">'4일'!$A$1:$H$42</definedName>
    <definedName name="_xlnm.Print_Area" localSheetId="4">'5일'!$A$1:$H$45</definedName>
    <definedName name="_xlnm.Print_Area" localSheetId="5">'6일'!$A$1:$H$36</definedName>
    <definedName name="_xlnm.Print_Area" localSheetId="6">'7일'!$A$1:$H$38</definedName>
    <definedName name="_xlnm.Print_Area" localSheetId="7">'8일'!$A$1:$H$43</definedName>
    <definedName name="_xlnm.Print_Area" localSheetId="8">'9일'!$A$1:$H$39</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91" l="1"/>
  <c r="G13" i="91"/>
  <c r="G12" i="91"/>
  <c r="G39" i="91"/>
  <c r="G37" i="91"/>
  <c r="G36" i="91"/>
  <c r="G35" i="91"/>
  <c r="G34" i="91"/>
  <c r="G33" i="91"/>
  <c r="G32" i="91"/>
  <c r="G31" i="91"/>
  <c r="G30" i="91"/>
  <c r="G29" i="91"/>
  <c r="G28" i="91"/>
  <c r="G27" i="91"/>
  <c r="G26" i="91"/>
  <c r="G25" i="91"/>
  <c r="G24" i="91"/>
  <c r="G23" i="91"/>
  <c r="G22" i="91"/>
  <c r="G21" i="91"/>
  <c r="G20" i="91"/>
  <c r="G19" i="91"/>
  <c r="G18" i="91"/>
  <c r="G17" i="91"/>
  <c r="G16" i="91"/>
  <c r="G15" i="91"/>
  <c r="G14" i="91"/>
  <c r="G11" i="91"/>
  <c r="G10" i="91"/>
  <c r="G9" i="91"/>
  <c r="G8" i="91"/>
  <c r="G13" i="90"/>
  <c r="G12" i="90"/>
  <c r="G39" i="90"/>
  <c r="G38" i="90"/>
  <c r="G37" i="90"/>
  <c r="G36" i="90"/>
  <c r="G35" i="90"/>
  <c r="G34" i="90"/>
  <c r="G33" i="90"/>
  <c r="G32" i="90"/>
  <c r="G31" i="90"/>
  <c r="G30" i="90"/>
  <c r="G29" i="90"/>
  <c r="G28" i="90"/>
  <c r="G27" i="90"/>
  <c r="G26" i="90"/>
  <c r="G25" i="90"/>
  <c r="G24" i="90"/>
  <c r="G23" i="90"/>
  <c r="G22" i="90"/>
  <c r="G21" i="90"/>
  <c r="G20" i="90"/>
  <c r="G19" i="90"/>
  <c r="G18" i="90"/>
  <c r="G17" i="90"/>
  <c r="G16" i="90"/>
  <c r="G15" i="90"/>
  <c r="G14" i="90"/>
  <c r="G11" i="90"/>
  <c r="G10" i="90"/>
  <c r="G9" i="90"/>
  <c r="G8" i="90"/>
  <c r="G24" i="89"/>
  <c r="G43" i="89"/>
  <c r="G42" i="89"/>
  <c r="G41" i="89"/>
  <c r="G40" i="89"/>
  <c r="G39" i="89"/>
  <c r="G38" i="89"/>
  <c r="G37" i="89"/>
  <c r="G36" i="89"/>
  <c r="G35" i="89"/>
  <c r="G34" i="89"/>
  <c r="G33" i="89"/>
  <c r="G32" i="89"/>
  <c r="G31" i="89"/>
  <c r="G30" i="89"/>
  <c r="G29" i="89"/>
  <c r="G28" i="89"/>
  <c r="G27" i="89"/>
  <c r="G26" i="89"/>
  <c r="G25" i="89"/>
  <c r="G23" i="89"/>
  <c r="G22" i="89"/>
  <c r="G21" i="89"/>
  <c r="G20" i="89"/>
  <c r="G19" i="89"/>
  <c r="G18" i="89"/>
  <c r="G17" i="89"/>
  <c r="G16" i="89"/>
  <c r="G15" i="89"/>
  <c r="G14" i="89"/>
  <c r="G13" i="89"/>
  <c r="G12" i="89"/>
  <c r="G11" i="89"/>
  <c r="G10" i="89"/>
  <c r="G9" i="89"/>
  <c r="G8" i="89"/>
  <c r="G14" i="88"/>
  <c r="G13" i="88"/>
  <c r="G43" i="88"/>
  <c r="G42" i="88"/>
  <c r="G41" i="88"/>
  <c r="G40" i="88"/>
  <c r="G39" i="88"/>
  <c r="G38" i="88"/>
  <c r="G37" i="88"/>
  <c r="G36" i="88"/>
  <c r="G35" i="88"/>
  <c r="G34" i="88"/>
  <c r="G33" i="88"/>
  <c r="G32" i="88"/>
  <c r="G31" i="88"/>
  <c r="G30" i="88"/>
  <c r="G29" i="88"/>
  <c r="G28" i="88"/>
  <c r="G27" i="88"/>
  <c r="G26" i="88"/>
  <c r="G25" i="88"/>
  <c r="G24" i="88"/>
  <c r="G23" i="88"/>
  <c r="G22" i="88"/>
  <c r="G21" i="88"/>
  <c r="G20" i="88"/>
  <c r="G19" i="88"/>
  <c r="G18" i="88"/>
  <c r="G17" i="88"/>
  <c r="G16" i="88"/>
  <c r="G15" i="88"/>
  <c r="G12" i="88"/>
  <c r="G11" i="88"/>
  <c r="G10" i="88"/>
  <c r="G9" i="88"/>
  <c r="G8" i="88"/>
  <c r="G13" i="87"/>
  <c r="G12" i="87"/>
  <c r="G39" i="87"/>
  <c r="G38" i="87"/>
  <c r="G37" i="87"/>
  <c r="G36" i="87"/>
  <c r="G35" i="87"/>
  <c r="G34" i="87"/>
  <c r="G33" i="87"/>
  <c r="G32" i="87"/>
  <c r="G31" i="87"/>
  <c r="G30" i="87"/>
  <c r="G29" i="87"/>
  <c r="G28" i="87"/>
  <c r="G27" i="87"/>
  <c r="G26" i="87"/>
  <c r="G25" i="87"/>
  <c r="G24" i="87"/>
  <c r="G23" i="87"/>
  <c r="G22" i="87"/>
  <c r="G21" i="87"/>
  <c r="G20" i="87"/>
  <c r="G19" i="87"/>
  <c r="G18" i="87"/>
  <c r="G17" i="87"/>
  <c r="G16" i="87"/>
  <c r="G15" i="87"/>
  <c r="G14" i="87"/>
  <c r="G11" i="87"/>
  <c r="G10" i="87"/>
  <c r="G9" i="87"/>
  <c r="G8" i="87"/>
  <c r="G18" i="86"/>
  <c r="G28" i="86"/>
  <c r="G27" i="86"/>
  <c r="G26" i="86"/>
  <c r="G25" i="86"/>
  <c r="G24" i="86"/>
  <c r="G23" i="86"/>
  <c r="G22" i="86"/>
  <c r="G21" i="86"/>
  <c r="G20" i="86"/>
  <c r="G19" i="86"/>
  <c r="G17" i="86"/>
  <c r="G16" i="86"/>
  <c r="G15" i="86"/>
  <c r="G14" i="86"/>
  <c r="G13" i="86"/>
  <c r="G12" i="86"/>
  <c r="G11" i="86"/>
  <c r="G10" i="86"/>
  <c r="G9" i="86"/>
  <c r="G8" i="86"/>
  <c r="G13" i="85"/>
  <c r="G1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G15" i="85"/>
  <c r="G14" i="85"/>
  <c r="G11" i="85"/>
  <c r="G10" i="85"/>
  <c r="G9" i="85"/>
  <c r="G8" i="85"/>
  <c r="G15" i="84"/>
  <c r="G14" i="84"/>
  <c r="G38" i="84"/>
  <c r="G37" i="84"/>
  <c r="G36" i="84"/>
  <c r="G35" i="84"/>
  <c r="G34" i="84"/>
  <c r="G33" i="84"/>
  <c r="G32" i="84"/>
  <c r="G31" i="84"/>
  <c r="G30" i="84"/>
  <c r="G29" i="84"/>
  <c r="G28" i="84"/>
  <c r="G27" i="84"/>
  <c r="G26" i="84"/>
  <c r="G25" i="84"/>
  <c r="G24" i="84"/>
  <c r="G23" i="84"/>
  <c r="G22" i="84"/>
  <c r="G21" i="84"/>
  <c r="G20" i="84"/>
  <c r="G19" i="84"/>
  <c r="G18" i="84"/>
  <c r="G17" i="84"/>
  <c r="G16" i="84"/>
  <c r="G13" i="84"/>
  <c r="G12" i="84"/>
  <c r="G11" i="84"/>
  <c r="G10" i="84"/>
  <c r="G9" i="84"/>
  <c r="G8" i="84"/>
  <c r="G37" i="83" l="1"/>
  <c r="G36" i="83"/>
  <c r="G35" i="83"/>
  <c r="G34" i="83"/>
  <c r="G33" i="83"/>
  <c r="G32" i="83"/>
  <c r="G31" i="83"/>
  <c r="G30" i="83"/>
  <c r="G29" i="83"/>
  <c r="G28" i="83"/>
  <c r="G27" i="83"/>
  <c r="G26" i="83"/>
  <c r="G25" i="83"/>
  <c r="G24" i="83"/>
  <c r="G23" i="83"/>
  <c r="G22" i="83"/>
  <c r="G21" i="83"/>
  <c r="G20" i="83"/>
  <c r="G19" i="83"/>
  <c r="G18" i="83"/>
  <c r="G17" i="83"/>
  <c r="G16" i="83"/>
  <c r="G15" i="83"/>
  <c r="G14" i="83"/>
  <c r="G13" i="83"/>
  <c r="G12" i="83"/>
  <c r="G11" i="83"/>
  <c r="G10" i="83"/>
  <c r="G9" i="83"/>
  <c r="G8" i="83"/>
  <c r="G13" i="82"/>
  <c r="G12" i="82"/>
  <c r="G47" i="82"/>
  <c r="G46" i="82"/>
  <c r="G45" i="82"/>
  <c r="G44" i="82"/>
  <c r="G43" i="82"/>
  <c r="G42" i="82"/>
  <c r="G41" i="82"/>
  <c r="G40" i="82"/>
  <c r="G39" i="82"/>
  <c r="G38" i="82"/>
  <c r="G37" i="82"/>
  <c r="G36" i="82"/>
  <c r="G35" i="82"/>
  <c r="G34" i="82"/>
  <c r="G33" i="82"/>
  <c r="G32" i="82"/>
  <c r="G31" i="82"/>
  <c r="G30" i="82"/>
  <c r="G29" i="82"/>
  <c r="G28" i="82"/>
  <c r="G27" i="82"/>
  <c r="G26" i="82"/>
  <c r="G25" i="82"/>
  <c r="G24" i="82"/>
  <c r="G23" i="82"/>
  <c r="G22" i="82"/>
  <c r="G21" i="82"/>
  <c r="G20" i="82"/>
  <c r="G19" i="82"/>
  <c r="G18" i="82"/>
  <c r="G17" i="82"/>
  <c r="G16" i="82"/>
  <c r="G15" i="82"/>
  <c r="G14" i="82"/>
  <c r="G11" i="82"/>
  <c r="G10" i="82"/>
  <c r="G9" i="82"/>
  <c r="G8" i="82"/>
  <c r="G16" i="81"/>
  <c r="G15" i="81"/>
  <c r="G35" i="81"/>
  <c r="G34" i="81"/>
  <c r="G33" i="81"/>
  <c r="G32" i="81"/>
  <c r="G31" i="81"/>
  <c r="G30" i="81"/>
  <c r="G29" i="81"/>
  <c r="G28" i="81"/>
  <c r="G27" i="81"/>
  <c r="G26" i="81"/>
  <c r="G25" i="81"/>
  <c r="G24" i="81"/>
  <c r="G23" i="81"/>
  <c r="G22" i="81"/>
  <c r="G21" i="81"/>
  <c r="G20" i="81"/>
  <c r="G19" i="81"/>
  <c r="G18" i="81"/>
  <c r="G17" i="81"/>
  <c r="G14" i="81"/>
  <c r="G13" i="81"/>
  <c r="G12" i="81"/>
  <c r="G11" i="81"/>
  <c r="G10" i="81"/>
  <c r="G9" i="81"/>
  <c r="G8" i="81"/>
  <c r="G45" i="80"/>
  <c r="G44" i="80"/>
  <c r="G43" i="80"/>
  <c r="G42" i="80"/>
  <c r="G41" i="80"/>
  <c r="G40" i="80"/>
  <c r="G39" i="80"/>
  <c r="G38" i="80"/>
  <c r="G37" i="80"/>
  <c r="G36" i="80"/>
  <c r="G35" i="80"/>
  <c r="G34" i="80"/>
  <c r="G33" i="80"/>
  <c r="G32" i="80"/>
  <c r="G31" i="80"/>
  <c r="G30" i="80"/>
  <c r="G29" i="80"/>
  <c r="G28" i="80"/>
  <c r="G27" i="80"/>
  <c r="G26" i="80"/>
  <c r="G25" i="80"/>
  <c r="G24" i="80"/>
  <c r="G23" i="80"/>
  <c r="G22" i="80"/>
  <c r="G21" i="80"/>
  <c r="G20" i="80"/>
  <c r="G19" i="80"/>
  <c r="G18" i="80"/>
  <c r="G17" i="80"/>
  <c r="G16" i="80"/>
  <c r="G15" i="80"/>
  <c r="G14" i="80"/>
  <c r="G13" i="80"/>
  <c r="G12" i="80"/>
  <c r="G11" i="80"/>
  <c r="G10" i="80"/>
  <c r="G9" i="80"/>
  <c r="G8" i="80"/>
  <c r="G15" i="79"/>
  <c r="G14" i="79"/>
  <c r="G37" i="79"/>
  <c r="G36" i="79"/>
  <c r="G35" i="79"/>
  <c r="G34" i="79"/>
  <c r="G33" i="79"/>
  <c r="G32" i="79"/>
  <c r="G31" i="79"/>
  <c r="G30" i="79"/>
  <c r="G29" i="79"/>
  <c r="G28" i="79"/>
  <c r="G27" i="79"/>
  <c r="G26" i="79"/>
  <c r="G25" i="79"/>
  <c r="G24" i="79"/>
  <c r="G23" i="79"/>
  <c r="G22" i="79"/>
  <c r="G21" i="79"/>
  <c r="G20" i="79"/>
  <c r="G19" i="79"/>
  <c r="G18" i="79"/>
  <c r="G17" i="79"/>
  <c r="G16" i="79"/>
  <c r="G13" i="79"/>
  <c r="G12" i="79"/>
  <c r="G11" i="79"/>
  <c r="G10" i="79"/>
  <c r="G9" i="79"/>
  <c r="G8" i="79"/>
  <c r="G20" i="78"/>
  <c r="G30" i="78"/>
  <c r="G29" i="78"/>
  <c r="G28" i="78"/>
  <c r="G27" i="78"/>
  <c r="G26" i="78"/>
  <c r="G25" i="78"/>
  <c r="G24" i="78"/>
  <c r="G23" i="78"/>
  <c r="G22" i="78"/>
  <c r="G21" i="78"/>
  <c r="G19" i="78"/>
  <c r="G18" i="78"/>
  <c r="G17" i="78"/>
  <c r="G16" i="78"/>
  <c r="G15" i="78"/>
  <c r="G14" i="78"/>
  <c r="G13" i="78"/>
  <c r="G12" i="78"/>
  <c r="G11" i="78"/>
  <c r="G10" i="78"/>
  <c r="G9" i="78"/>
  <c r="G8" i="78"/>
  <c r="G16" i="77"/>
  <c r="G15" i="77"/>
  <c r="G45" i="77"/>
  <c r="G44" i="77"/>
  <c r="G43" i="77"/>
  <c r="G42" i="77"/>
  <c r="G41" i="77"/>
  <c r="G40" i="77"/>
  <c r="G39" i="77"/>
  <c r="G38" i="77"/>
  <c r="G37" i="77"/>
  <c r="G36" i="77"/>
  <c r="G35" i="77"/>
  <c r="G34" i="77"/>
  <c r="G33" i="77"/>
  <c r="G32" i="77"/>
  <c r="G31" i="77"/>
  <c r="G30" i="77"/>
  <c r="G29" i="77"/>
  <c r="G28" i="77"/>
  <c r="G27" i="77"/>
  <c r="G26" i="77"/>
  <c r="G25" i="77"/>
  <c r="G24" i="77"/>
  <c r="G23" i="77"/>
  <c r="G22" i="77"/>
  <c r="G21" i="77"/>
  <c r="G20" i="77"/>
  <c r="G19" i="77"/>
  <c r="G18" i="77"/>
  <c r="G17" i="77"/>
  <c r="G14" i="77"/>
  <c r="G13" i="77"/>
  <c r="G12" i="77"/>
  <c r="G11" i="77"/>
  <c r="G10" i="77"/>
  <c r="G9" i="77"/>
  <c r="G8" i="77"/>
  <c r="G13" i="76"/>
  <c r="G12" i="76"/>
  <c r="G33" i="76"/>
  <c r="G32" i="76"/>
  <c r="G31" i="76"/>
  <c r="G30" i="76"/>
  <c r="G29" i="76"/>
  <c r="G28" i="76"/>
  <c r="G27" i="76"/>
  <c r="G26" i="76"/>
  <c r="G25" i="76"/>
  <c r="G24" i="76"/>
  <c r="G23" i="76"/>
  <c r="G22" i="76"/>
  <c r="G21" i="76"/>
  <c r="G20" i="76"/>
  <c r="G19" i="76"/>
  <c r="G18" i="76"/>
  <c r="G17" i="76"/>
  <c r="G16" i="76"/>
  <c r="G15" i="76"/>
  <c r="G14" i="76"/>
  <c r="G11" i="76"/>
  <c r="G10" i="76"/>
  <c r="G9" i="76"/>
  <c r="G8" i="76"/>
  <c r="G38" i="75"/>
  <c r="G37" i="75"/>
  <c r="G36" i="75"/>
  <c r="G35" i="75"/>
  <c r="G34" i="75"/>
  <c r="G33" i="75"/>
  <c r="G32" i="75"/>
  <c r="G31" i="75"/>
  <c r="G30" i="75"/>
  <c r="G29" i="75"/>
  <c r="G28" i="75"/>
  <c r="G27" i="75"/>
  <c r="G26" i="75"/>
  <c r="G25" i="75"/>
  <c r="G24" i="75"/>
  <c r="G23" i="75"/>
  <c r="G22" i="75"/>
  <c r="G21" i="75"/>
  <c r="G20" i="75"/>
  <c r="G19" i="75"/>
  <c r="G18" i="75"/>
  <c r="G17" i="75"/>
  <c r="G16" i="75"/>
  <c r="G15" i="75"/>
  <c r="G14" i="75"/>
  <c r="G13" i="75"/>
  <c r="G12" i="75"/>
  <c r="G11" i="75"/>
  <c r="G10" i="75"/>
  <c r="G9" i="75"/>
  <c r="G8" i="75"/>
  <c r="G29" i="74"/>
  <c r="G28" i="74"/>
  <c r="G27" i="74"/>
  <c r="G26" i="74"/>
  <c r="G25" i="74"/>
  <c r="G24" i="74"/>
  <c r="G23" i="74"/>
  <c r="G22" i="74"/>
  <c r="G17" i="74"/>
  <c r="G16" i="74"/>
  <c r="G42" i="74"/>
  <c r="G41" i="74"/>
  <c r="G40" i="74"/>
  <c r="G39" i="74"/>
  <c r="G38" i="74"/>
  <c r="G37" i="74"/>
  <c r="G36" i="74"/>
  <c r="G35" i="74"/>
  <c r="G34" i="74"/>
  <c r="G33" i="74"/>
  <c r="G32" i="74"/>
  <c r="G31" i="74"/>
  <c r="G30" i="74"/>
  <c r="G21" i="74"/>
  <c r="G20" i="74"/>
  <c r="G19" i="74"/>
  <c r="G18" i="74"/>
  <c r="G15" i="74"/>
  <c r="G14" i="74"/>
  <c r="G13" i="74"/>
  <c r="G12" i="74"/>
  <c r="G11" i="74"/>
  <c r="G10" i="74"/>
  <c r="G9" i="74"/>
  <c r="G8" i="74"/>
  <c r="G24" i="73"/>
  <c r="G23" i="73"/>
  <c r="G22" i="73"/>
  <c r="G21" i="73"/>
  <c r="G13" i="73"/>
  <c r="G12" i="73"/>
  <c r="G37" i="73"/>
  <c r="G36" i="73"/>
  <c r="G35" i="73"/>
  <c r="G34" i="73"/>
  <c r="G33" i="73"/>
  <c r="G32" i="73"/>
  <c r="G31" i="73"/>
  <c r="G30" i="73"/>
  <c r="G29" i="73"/>
  <c r="G28" i="73"/>
  <c r="G27" i="73"/>
  <c r="G26" i="73"/>
  <c r="G25" i="73"/>
  <c r="G20" i="73"/>
  <c r="G19" i="73"/>
  <c r="G18" i="73"/>
  <c r="G17" i="73"/>
  <c r="G16" i="73"/>
  <c r="G15" i="73"/>
  <c r="G14" i="73"/>
  <c r="G11" i="73"/>
  <c r="G10" i="73"/>
  <c r="G9" i="73"/>
  <c r="G8" i="73"/>
  <c r="G35" i="72"/>
  <c r="G34" i="72"/>
  <c r="G33" i="72"/>
  <c r="G32" i="72"/>
  <c r="G31" i="72"/>
  <c r="G30" i="72"/>
  <c r="G29" i="72"/>
  <c r="G28" i="72"/>
  <c r="G27" i="72"/>
  <c r="G26" i="72"/>
  <c r="G25" i="72"/>
  <c r="G24" i="72"/>
  <c r="G23" i="72"/>
  <c r="G22" i="72"/>
  <c r="G21" i="72"/>
  <c r="G20" i="72"/>
  <c r="G19" i="72"/>
  <c r="G18" i="72"/>
  <c r="G17" i="72"/>
  <c r="G16" i="72"/>
  <c r="G15" i="72"/>
  <c r="G14" i="72"/>
  <c r="G13" i="72"/>
  <c r="G12" i="72"/>
  <c r="G11" i="72"/>
  <c r="G10" i="72"/>
  <c r="G9" i="72"/>
  <c r="G8" i="72"/>
  <c r="G15" i="71"/>
  <c r="G14" i="71"/>
  <c r="G44" i="71"/>
  <c r="G43" i="71"/>
  <c r="G42" i="71"/>
  <c r="G41" i="71"/>
  <c r="G40" i="71"/>
  <c r="G39" i="71"/>
  <c r="G38" i="71"/>
  <c r="G37" i="71"/>
  <c r="G36" i="71"/>
  <c r="G35" i="71"/>
  <c r="G34" i="71"/>
  <c r="G33" i="71"/>
  <c r="G32" i="71"/>
  <c r="G31" i="71"/>
  <c r="G30" i="71"/>
  <c r="G29" i="71"/>
  <c r="G28" i="71"/>
  <c r="G27" i="71"/>
  <c r="G26" i="71"/>
  <c r="G25" i="71"/>
  <c r="G24" i="71"/>
  <c r="G23" i="71"/>
  <c r="G22" i="71"/>
  <c r="G21" i="71"/>
  <c r="G20" i="71"/>
  <c r="G19" i="71"/>
  <c r="G18" i="71"/>
  <c r="G17" i="71"/>
  <c r="G16" i="71"/>
  <c r="G13" i="71"/>
  <c r="G12" i="71"/>
  <c r="G11" i="71"/>
  <c r="G10" i="71"/>
  <c r="G9" i="71"/>
  <c r="G8" i="71"/>
  <c r="G14" i="70"/>
  <c r="G13" i="70"/>
  <c r="G41" i="70"/>
  <c r="G40" i="70"/>
  <c r="G39" i="70"/>
  <c r="G38" i="70"/>
  <c r="G37" i="70"/>
  <c r="G36" i="70"/>
  <c r="G35" i="70"/>
  <c r="G34" i="70"/>
  <c r="G33" i="70"/>
  <c r="G32" i="70"/>
  <c r="G31" i="70"/>
  <c r="G30" i="70"/>
  <c r="G29" i="70"/>
  <c r="G28" i="70"/>
  <c r="G27" i="70"/>
  <c r="G26" i="70"/>
  <c r="G25" i="70"/>
  <c r="G24" i="70"/>
  <c r="G23" i="70"/>
  <c r="G22" i="70"/>
  <c r="G21" i="70"/>
  <c r="G20" i="70"/>
  <c r="G19" i="70"/>
  <c r="G18" i="70"/>
  <c r="G17" i="70"/>
  <c r="G16" i="70"/>
  <c r="G15" i="70"/>
  <c r="G12" i="70"/>
  <c r="G11" i="70"/>
  <c r="G10" i="70"/>
  <c r="G9" i="70"/>
  <c r="G8" i="70"/>
  <c r="G22" i="69"/>
  <c r="G33" i="69"/>
  <c r="G32" i="69"/>
  <c r="G31" i="69"/>
  <c r="G30" i="69"/>
  <c r="G29" i="69"/>
  <c r="G28" i="69"/>
  <c r="G27" i="69"/>
  <c r="G26" i="69"/>
  <c r="G25" i="69"/>
  <c r="G24" i="69"/>
  <c r="G23" i="69"/>
  <c r="G21" i="69"/>
  <c r="G20" i="69"/>
  <c r="G19" i="69"/>
  <c r="G18" i="69"/>
  <c r="G17" i="69"/>
  <c r="G16" i="69"/>
  <c r="G15" i="69"/>
  <c r="G14" i="69"/>
  <c r="G13" i="69"/>
  <c r="G12" i="69"/>
  <c r="G11" i="69"/>
  <c r="G10" i="69"/>
  <c r="G9" i="69"/>
  <c r="G8" i="69"/>
  <c r="G39" i="68"/>
  <c r="G16" i="68"/>
  <c r="G15" i="68"/>
  <c r="G40" i="68"/>
  <c r="G38" i="68"/>
  <c r="G37" i="68"/>
  <c r="G36" i="68"/>
  <c r="G35" i="68"/>
  <c r="G34" i="68"/>
  <c r="G33" i="68"/>
  <c r="G32" i="68"/>
  <c r="G31" i="68"/>
  <c r="G30" i="68"/>
  <c r="G29" i="68"/>
  <c r="G28" i="68"/>
  <c r="G27" i="68"/>
  <c r="G26" i="68"/>
  <c r="G25" i="68"/>
  <c r="G24" i="68"/>
  <c r="G23" i="68"/>
  <c r="G22" i="68"/>
  <c r="G21" i="68"/>
  <c r="G20" i="68"/>
  <c r="G19" i="68"/>
  <c r="G18" i="68"/>
  <c r="G17" i="68"/>
  <c r="G14" i="68"/>
  <c r="G13" i="68"/>
  <c r="G12" i="68"/>
  <c r="G11" i="68"/>
  <c r="G10" i="68"/>
  <c r="G9" i="68"/>
  <c r="G8" i="68"/>
  <c r="G9" i="54" l="1"/>
  <c r="G10" i="54"/>
  <c r="G11" i="54"/>
  <c r="G12" i="54"/>
  <c r="G13" i="54"/>
  <c r="G15" i="54"/>
  <c r="G16" i="54"/>
  <c r="G17" i="54"/>
  <c r="G18" i="54"/>
  <c r="G19" i="54"/>
  <c r="G22" i="54"/>
  <c r="G23" i="54"/>
  <c r="G24" i="54"/>
  <c r="G25" i="54"/>
  <c r="G27" i="54"/>
  <c r="G28" i="54"/>
  <c r="G29" i="54"/>
  <c r="G30" i="54"/>
  <c r="G31" i="54"/>
  <c r="G33" i="54"/>
  <c r="G34" i="54"/>
  <c r="G35" i="54"/>
  <c r="G36" i="54"/>
  <c r="G37" i="54"/>
  <c r="G39" i="54"/>
  <c r="G40" i="54"/>
  <c r="G41" i="54"/>
  <c r="G42" i="54"/>
  <c r="G43" i="54"/>
  <c r="G45" i="54"/>
  <c r="G8" i="54"/>
  <c r="G14" i="54"/>
  <c r="G20" i="54"/>
  <c r="G21" i="54"/>
  <c r="G26" i="54"/>
  <c r="G32" i="54"/>
  <c r="G38" i="54"/>
  <c r="G44" i="54"/>
</calcChain>
</file>

<file path=xl/sharedStrings.xml><?xml version="1.0" encoding="utf-8"?>
<sst xmlns="http://schemas.openxmlformats.org/spreadsheetml/2006/main" count="4852" uniqueCount="619">
  <si>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</si>
  <si>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</si>
  <si>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</si>
  <si>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</si>
  <si>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</si>
  <si>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</si>
  <si>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</si>
  <si>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</si>
  <si>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</si>
  <si>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</si>
  <si>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</si>
  <si>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</si>
  <si>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</si>
  <si>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01[금]</t>
  </si>
  <si>
    <t>오전간식</t>
  </si>
  <si>
    <t>무죽 ⑤⑥</t>
  </si>
  <si>
    <t>멥쌀, 백미, 생것</t>
  </si>
  <si>
    <t>무, 조선무, 생것</t>
  </si>
  <si>
    <t>간장, 재래</t>
  </si>
  <si>
    <t>참기름</t>
  </si>
  <si>
    <t>소금</t>
  </si>
  <si>
    <t>마늘, 깐마늘, 생것</t>
  </si>
  <si>
    <t>점심</t>
  </si>
  <si>
    <t>백미밥</t>
  </si>
  <si>
    <t>멥쌀_백미_생것</t>
  </si>
  <si>
    <t>두부된장국 ⑤⑥</t>
  </si>
  <si>
    <t>두부</t>
  </si>
  <si>
    <t>감자, 대지, 생것</t>
  </si>
  <si>
    <t>양파_생것</t>
  </si>
  <si>
    <t>된장, 개량</t>
  </si>
  <si>
    <t>멸치, 대멸치, 삶아서 말린것</t>
  </si>
  <si>
    <t>파_대파_생것</t>
  </si>
  <si>
    <t>다시마, 말린것</t>
  </si>
  <si>
    <t>크림새우 ⑤⑥⑨</t>
  </si>
  <si>
    <t>새우, 대하, 생것</t>
  </si>
  <si>
    <t>밀, 중력밀가루</t>
  </si>
  <si>
    <t>마요네즈, 전란</t>
  </si>
  <si>
    <t>콩기름</t>
  </si>
  <si>
    <t>설탕, 백설탕</t>
  </si>
  <si>
    <t>식초, 양조</t>
  </si>
  <si>
    <t>맛살파프리카볶음 ①⑤⑥⑧</t>
  </si>
  <si>
    <t>게맛살</t>
  </si>
  <si>
    <t>파프리카, 주황색, 생것</t>
  </si>
  <si>
    <t>파프리카, 초록색, 생것</t>
  </si>
  <si>
    <t>소금, 가공염, 퉁퉁마디(함초)</t>
  </si>
  <si>
    <t>참깨, 흰색, 볶은것</t>
  </si>
  <si>
    <t>배추김치 ⑨</t>
  </si>
  <si>
    <t>김치, 배추 김치</t>
  </si>
  <si>
    <t>오후간식</t>
  </si>
  <si>
    <t>우유 ②</t>
  </si>
  <si>
    <t>우유</t>
  </si>
  <si>
    <t>자두</t>
  </si>
  <si>
    <t>자두, 생것</t>
  </si>
  <si>
    <t>보리밥</t>
  </si>
  <si>
    <t>보리_쌀보리_도정_생것</t>
  </si>
  <si>
    <t>1. 쌀과 보리를 섞어서 불린다._x000D_
2. 적당량의 물을 부어 밥을 짓는다.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</si>
  <si>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</si>
  <si>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 xml:space="preserve">1. 새우는 손질하여 물기를 뺀다.
2. 물과 밀가루로 반죽물을 만들어 새우를 튀긴다.
3. 팬에 물과 식초를 넣고 끓여 설탕을 녹인다.
4. 불을 끄고 마요네즈와 튀긴 새우를 넣어 섞는다.
</t>
  </si>
  <si>
    <t>1. 게맛살과 파프리카는 채썰기를 한다.
2. 냄비에 식용유를 두르고 게맛살을 넣고 볶는다.
3. 게맛살이 익으면 파프리카, 참기름, 깨를 넣어 볶고 소금으로 간한다.</t>
  </si>
  <si>
    <t>-</t>
  </si>
  <si>
    <t>1. 쌀은 불리고, 무와 마늘은 잘게 다진다. 
2. 냄비에 참기름을 두르고 불린 쌀을 넣고 볶다가 마늘과 무를 함께 넣어 볶는다.
3. 2에 물을 붓고 끓이다가 소금, 간장으로 간을 한다.</t>
  </si>
  <si>
    <t>1. 쌀을 불린다._x000D_
2. 적당량의 물을 부어 밥을 짓는다.</t>
  </si>
  <si>
    <t>02[토]</t>
  </si>
  <si>
    <t>콩나물죽 ⑤</t>
  </si>
  <si>
    <t>콩나물_생것</t>
  </si>
  <si>
    <t>소금, 정제염</t>
  </si>
  <si>
    <t>호박칼국수 ⑤⑥</t>
  </si>
  <si>
    <t>국수, 칼국수, 생것</t>
  </si>
  <si>
    <t>호박, 애호박, 생것</t>
  </si>
  <si>
    <t>양파, 생것</t>
  </si>
  <si>
    <t>간장, 개량, 양조</t>
  </si>
  <si>
    <t>파, 대파, 생것</t>
  </si>
  <si>
    <t>참깨, 흰깨, 볶은것</t>
  </si>
  <si>
    <t>고춧가루, 가루</t>
  </si>
  <si>
    <t>돼지고기_뒷다리_생것</t>
  </si>
  <si>
    <t>달걀, 생것</t>
  </si>
  <si>
    <t>당근_뿌리_생것</t>
  </si>
  <si>
    <t>삶은달걀 ①</t>
  </si>
  <si>
    <t>달걀, 삶은것</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</si>
  <si>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</si>
  <si>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1. 적당량의 물에 멸치를 넣고 국물을 낸다._x000D_
2. 애호박, 양파와 대파는 적당한 크기로 썬다._x000D_
3. 다진마늘, 국간장, 고춧가루, 깨와 참기름을 섞어 양념장을 만든다._x000D_
4. 육수에 칼국수면, 애호박, 양파와 대파를 모두 넣어서 끓인다._x000D_
5. 양념장과 함께 제공한다.</t>
  </si>
  <si>
    <t>1. 두부는 물기를 제거하여 으깬다._x000D_
2. 돼지고기, 당근과 양파는 잘게 다진다._x000D_
3. 그릇에 당근, 두부, 돼지고기, 양파, 달걀과 밀가루를 넣어 섞은 후 소금으로 간을 한다._x000D_
4. 동그랗게 모양을 빚어 식용유 두른 팬에 노릇노릇하게 굽는다.</t>
  </si>
  <si>
    <t>1. 냄비에 울을 붓고 달걀을 넣어 삶고 식힌 후 달걀껍질을 깐다.</t>
  </si>
  <si>
    <t>점심</t>
    <phoneticPr fontId="1" type="noConversion"/>
  </si>
  <si>
    <t>백미밥1/2</t>
    <phoneticPr fontId="1" type="noConversion"/>
  </si>
  <si>
    <t>완자전 ①⑤⑥⑩</t>
    <phoneticPr fontId="1" type="noConversion"/>
  </si>
  <si>
    <t>04[월]</t>
  </si>
  <si>
    <t>타락죽 ②</t>
  </si>
  <si>
    <t>설탕_백설탕</t>
  </si>
  <si>
    <t>황태양팟국 ⑤⑥</t>
  </si>
  <si>
    <t>명태, 황태포, 말린것</t>
  </si>
  <si>
    <t>간장닭갈비 ⑤⑥⑮</t>
  </si>
  <si>
    <t>닭고기, 다리(넓적다리), 생것</t>
  </si>
  <si>
    <t>양배추_생것</t>
  </si>
  <si>
    <t>물엿</t>
  </si>
  <si>
    <t>파, 생것</t>
  </si>
  <si>
    <t>청주, 알코올 16%</t>
  </si>
  <si>
    <t>들깻잎, 생것</t>
  </si>
  <si>
    <t>후추, 검은후추, 가루</t>
  </si>
  <si>
    <t>가지나물 ⑤⑥</t>
  </si>
  <si>
    <t>가지_생것</t>
  </si>
  <si>
    <t>간장_재래</t>
  </si>
  <si>
    <t>참깨_흰깨_볶은것</t>
  </si>
  <si>
    <t>멜론</t>
  </si>
  <si>
    <t>멜론_머스크_생것</t>
  </si>
  <si>
    <t>흑미밥</t>
  </si>
  <si>
    <t>멥쌀, 흑미벼, 현미, 생것</t>
  </si>
  <si>
    <t>1. 쌀과 흑미를 섞어서 불린다._x000D_
2. 적당량의 물을 부어 밥을 짓는다.</t>
  </si>
  <si>
    <t>1. 황태채, 양파와 대파는 적당한 크기로 썬다._x000D_
2. 참기름 두른 냄비에 황태채를 넣고 볶는다._x000D_
3. 적당량의 물, 양파와 다진마늘을 넣고 끓인다._x000D_
4. 익으면 대파를 넣고 국간장으로 간을 맞춘다.</t>
  </si>
  <si>
    <t>1. 닭다리살, 양배추, 양파, 당근, 깻잎, 파는 적당한 크기로 썰고 마늘은 다진다.
2. 그릇에 1을 넣고 다진 마늘, 간장, 청주, 물엿, 후춧가루로 버무린다.
3. 팬에 콩기름을 두르고 2를 넣어 볶는다.</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</si>
  <si>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</si>
  <si>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1. 쌀은 불린 후 믹서에 담고 물을 넣어 함께 간다. _x000D_
2. 냄비에 1을 담고 물을 부어 끓이다가 쌀이 퍼지면 우유를 조금씩 넣고 저으면서 끓인다. _x000D_
3. 2에 소금, 설탕으로 간을 한다.</t>
  </si>
  <si>
    <t>05[화]</t>
  </si>
  <si>
    <t>순두부죽 ⑤</t>
  </si>
  <si>
    <t>두부, 순두부</t>
  </si>
  <si>
    <t>호박_애호박_생것</t>
  </si>
  <si>
    <t>느타리버섯_생것</t>
  </si>
  <si>
    <t>표고버섯, 배지재배, 갓, 생것</t>
  </si>
  <si>
    <t>돼지불고기 ⑤⑥⑩</t>
  </si>
  <si>
    <t>참깨_검정깨_볶은것</t>
  </si>
  <si>
    <t>물만두 ⑤⑥⑩</t>
  </si>
  <si>
    <t>만두, 고기 만두, 냉동</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</si>
  <si>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</si>
  <si>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찹쌀현미밥</t>
  </si>
  <si>
    <t>찹쌀, 백미, 생것</t>
  </si>
  <si>
    <t>찹쌀_동진찰벼_현미_생것</t>
  </si>
  <si>
    <t>1. 쌀과 현미를 섞어서 불린다._x000D_
2. 적당량의 물을 부어 밥을 짓는다.</t>
  </si>
  <si>
    <t>1. 적당량의 물에 건다시마와 멸치를 넣어 국물을 낸다._x000D_
2. 버섯, 두부와 양파는 적당한 크기로 썬다. _x000D_
3. 육수에 버섯, 두부, 양파와 다진마늘을 넣고 끓인다._x000D_
4. 국간장으로 간을 맞춘다.</t>
  </si>
  <si>
    <t>1. 양배추는 적당한 크기로 썰어 찜기에 쪄낸다._x000D_
2. 진간장, 고춧가루, 설탕, 참기름, 깨, 다진마늘과 다진대파를 섞어 양념장을 만든다._x000D_
3. 찐 양배추에 양념장을 곁들여 낸다.</t>
  </si>
  <si>
    <t>1. 끓는 물에 만두를 넣어 삶고 체에 받쳐 물기를 뺀다.</t>
  </si>
  <si>
    <t>버섯맑은국 ⑤⑥</t>
    <phoneticPr fontId="1" type="noConversion"/>
  </si>
  <si>
    <t>양배추찜/양념장 ⑤⑥</t>
    <phoneticPr fontId="1" type="noConversion"/>
  </si>
  <si>
    <t>06[수]</t>
  </si>
  <si>
    <t>고구마죽</t>
  </si>
  <si>
    <t>고구마_분질(밤) 고구마_생것</t>
  </si>
  <si>
    <t>쇠고기볶음밥 ⑤⑥⑯</t>
  </si>
  <si>
    <t>소고기, 한우, 등심, 생것</t>
  </si>
  <si>
    <t>당근, 뿌리, 생것</t>
  </si>
  <si>
    <t xml:space="preserve">후추, 검은후추, 가루 </t>
  </si>
  <si>
    <t>달걀국 ①</t>
  </si>
  <si>
    <t>멸치아몬드조림 ⑤⑥</t>
  </si>
  <si>
    <t>멸치, 잔멸치, 삶아서 말린것</t>
  </si>
  <si>
    <t>아몬드</t>
  </si>
  <si>
    <t>간장, 개량, 산분해</t>
  </si>
  <si>
    <t>백김치</t>
  </si>
  <si>
    <t>김치, 백김치</t>
  </si>
  <si>
    <t>키위</t>
  </si>
  <si>
    <t>키위, 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</si>
  <si>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</si>
  <si>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1. 쌀은 불린 후 적당량의 물을 부어 밥을 짓는다._x000D_
2. 쇠고기,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쇠고기를 넣어 함께 볶다가 지은 밥을 넣고 섞은 후 양념을 넣어 골고루 버무리며 볶는다.</t>
  </si>
  <si>
    <t>1. 냄비에 물을 붓고 멸치로 육수를 우려낸다.
2. 달걀은 그릇에 푼다.
3. 파는 송송 썰고, 마늘은 다진다. 
4. 냄비에 물을 붓고 끓이다가 2와 3을 넣어 한소끔 끓이고 소금으로 간을 한다.</t>
  </si>
  <si>
    <t>1. 식용유를 두른 팬에 멸치를 노릇하게 볶는다.
2. 진간장, 다진마늘과 설탕을 넣고 조린다.</t>
  </si>
  <si>
    <t>07[목]</t>
  </si>
  <si>
    <t>참깨죽</t>
  </si>
  <si>
    <t>배추된장국 ⑤⑥</t>
  </si>
  <si>
    <t>배추_생것</t>
  </si>
  <si>
    <t>타르타르소스</t>
  </si>
  <si>
    <t>숙주당근무침 ⑤⑥</t>
  </si>
  <si>
    <t>숙주나물, 생것</t>
  </si>
  <si>
    <t>피자빵</t>
  </si>
  <si>
    <t>액상발효유 ②</t>
  </si>
  <si>
    <t>요구르트, 액상</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</si>
  <si>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</si>
  <si>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차조밥</t>
  </si>
  <si>
    <t>조, 차조, 도정, 생것</t>
  </si>
  <si>
    <t>1. 쌀과 차조를 섞어서  불린다._x000D_
2. 적당량의 물을 부어 밥을 짓는다.</t>
  </si>
  <si>
    <t>1. 적당량의 물에 건다시마와 멸치를 넣어 국물을 낸다._x000D_
2. 배추와 양파는 적당한 크기로 썬다._x000D_
3. 육수에 된장을 풀고 배추, 양파와 다진마늘을 넣어 끓인다.</t>
  </si>
  <si>
    <t>생선까스/타르타르소스 ①⑤⑥</t>
    <phoneticPr fontId="1" type="noConversion"/>
  </si>
  <si>
    <t>대구, 생것</t>
  </si>
  <si>
    <t>대구, 생것</t>
    <phoneticPr fontId="1" type="noConversion"/>
  </si>
  <si>
    <t>달걀, 생것</t>
    <phoneticPr fontId="1" type="noConversion"/>
  </si>
  <si>
    <t>밀. 박력밀가루</t>
    <phoneticPr fontId="1" type="noConversion"/>
  </si>
  <si>
    <t>밀, 빵가루</t>
  </si>
  <si>
    <t>밀, 빵가루</t>
    <phoneticPr fontId="1" type="noConversion"/>
  </si>
  <si>
    <t>소금</t>
    <phoneticPr fontId="1" type="noConversion"/>
  </si>
  <si>
    <t>1. 대구살은 포를 떠서 물기를 제거한다.
2. 대구살에 소금으로 밑간을 한다.
3. 대구살에 밀가루, 달걀물, 빵가루 순으로 튀김옷을 입힌다.
4. 식용유를 두른 팬에 생선가스를 넣고 노릇하게 튀긴다.
5. 타르타르소스와 함께 제공한다.</t>
    <phoneticPr fontId="1" type="noConversion"/>
  </si>
  <si>
    <t>1. 숙주나물과 채 썬 당근은 데쳐 찬물에 헹구고 물기를 뺀다.
2. 파는 송송 썰고, 마늘은 다진다.
3. 그릇에 숙주, 당근, 파, 마늘을 담고, 소금, 간장으로 간을 한 후 골고루 버무리고, 참깨와 참기름으로 마무리한다.</t>
    <phoneticPr fontId="1" type="noConversion"/>
  </si>
  <si>
    <t>08[금]</t>
  </si>
  <si>
    <t>채소죽</t>
  </si>
  <si>
    <t>호박, 단호박, 생것</t>
  </si>
  <si>
    <t>닭고기미역국 ⑤⑥⑮</t>
  </si>
  <si>
    <t>닭고기, 살코기, 생것</t>
  </si>
  <si>
    <t>미역, 말린것</t>
  </si>
  <si>
    <t>파프리카잡채 ⑤⑥⑩⑱</t>
  </si>
  <si>
    <t>돼지고기_뒷다리(뒷사태살)_생것</t>
  </si>
  <si>
    <t>파프리카, 노란색, 생것</t>
  </si>
  <si>
    <t>굴 소스</t>
  </si>
  <si>
    <t>두부조림 ⑤⑥</t>
  </si>
  <si>
    <t>깨소금_가루_볶은것</t>
  </si>
  <si>
    <t>배</t>
  </si>
  <si>
    <t>배_돌배_생것</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</si>
  <si>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</si>
  <si>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기장밥</t>
  </si>
  <si>
    <t>기장_도정_생것</t>
  </si>
  <si>
    <t>1. 쌀과 기장을 섞어서  불린다._x000D_
2. 적당량의 물을 부어 밥을 짓는다.</t>
  </si>
  <si>
    <t>1. 닭고기와 불린 미역은 적당한 크기로 썬다.
2. 참기름 두른 냄비에 닭고기를 넣고 볶다가 익으면 미역을 넣고 볶는다.
3. 적당량의 물을 넣고 끓으면 국간장으로 간을 맞춘다.</t>
  </si>
  <si>
    <t>1. 돼지고기, 파프리카와 양파는 채 썬다. 
2. 대파와 마늘은 다진다. 
3. 2에 진간장, 설탕, 굴소스와 참기름을 섞어 양념장을 만든다. 
4. 식용유를 두른 팬에 돼지고기, 파프리카, 양파를 넣고 볶은 후 양념장으로 간하여 볶아 낸다.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</si>
  <si>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</si>
  <si>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09[토]</t>
  </si>
  <si>
    <t>옥수수, 가당, 통조림</t>
  </si>
  <si>
    <t>소고기, 한우(1등급), 안심, 생것</t>
  </si>
  <si>
    <t>고사리, 말린것</t>
  </si>
  <si>
    <t>시금치_생것</t>
  </si>
  <si>
    <t>고추장, 개량</t>
  </si>
  <si>
    <t>애호박젓국 ⑨</t>
  </si>
  <si>
    <t>새우젓, 염절임</t>
  </si>
  <si>
    <t>쇠고기육전 ①⑤⑯</t>
  </si>
  <si>
    <t>소고기_한우_등심_생것</t>
  </si>
  <si>
    <t>찹쌀_백미_분말화한것</t>
  </si>
  <si>
    <t>블루베리쉐이크 ②</t>
  </si>
  <si>
    <t>블루베리_생것</t>
  </si>
  <si>
    <t>1. 쌀은 불리고, 옥수수는 믹서에 넣어 살짝 간다. 
2. 냄비에 참기름을 두르고 불린 쌀을 넣고 물을 부어 끓이다가 옥수수를 넣고 소금으로 간을 한다.</t>
  </si>
  <si>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그릇에 지은 밥과 시금치, 콩나물, 고사리를 담고 고추장을 올린 후 참기름으로 마무리한다.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</si>
  <si>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</si>
  <si>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쇠고기는 적당한 크기로 썰고 칼집을 내고 소금, 후춧가루로 밑간한 후 찹쌀가루를 묻힌다.
2. 팬에 콩기름을 두르고  쇠고기를 계란물을 입혀 앞뒤로 노릇하게 굽는다.</t>
  </si>
  <si>
    <t>1. 블루베리, 우유와 올리고당을 넣고 믹서기에 갈아서 제공한다.</t>
  </si>
  <si>
    <t>옥수수죽</t>
    <phoneticPr fontId="1" type="noConversion"/>
  </si>
  <si>
    <t>11[월]</t>
  </si>
  <si>
    <t>흰살생선죽</t>
  </si>
  <si>
    <t>유부맑은국 ⑤⑥</t>
  </si>
  <si>
    <t>두부, 유부</t>
  </si>
  <si>
    <t>돼지고기_삼겹살(삼겹살)_생것</t>
  </si>
  <si>
    <t>생강, 뿌리줄기, 생것</t>
  </si>
  <si>
    <t>감자당근조림 ⑤⑥</t>
  </si>
  <si>
    <t>사과</t>
  </si>
  <si>
    <t>사과_아오리_껍질제거_생것</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</si>
  <si>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</si>
  <si>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적당량의 물에 된장, 마늘, 생강과 대파를 넣어 끓인다. 
2. 물이 끓어오르면 돼지고기를 넣어 익힌 후 적당한 크기로 썰어 제공한다.</t>
  </si>
  <si>
    <t>1. 감자와 당근은 적당한 크기로 썬다._x000D_
2. 파는 송송 썰고, 마늘은 다진다._x000D_
3. 그릇에 파, 마늘, 간장, 물엿, 물을 넣고 양념을 만든다. _x000D_
4. 냄비에 콩기름을 두르고 감자와 당근을 넣어 볶다가 양념을 넣어 조리다가 참기름으로 마무리한다.</t>
  </si>
  <si>
    <t>1. 대구살은 가시를 제거하고 데쳐서 잘게 다진다._x000D_
2. 냄비에 불린 쌀과 적당량의 물을 넣고 센 불에서 저어가며 끓인다._x000D_
3. 끓어오르면 불을 약하게 줄이고 대구살을 넣어 쌀알이 퍼질 때까지 저어가며 끓인다._x000D_
4. 소금으로 간을 맞춘다.</t>
  </si>
  <si>
    <t>돼지고기수육 ⑩</t>
    <phoneticPr fontId="1" type="noConversion"/>
  </si>
  <si>
    <t>12[화]</t>
  </si>
  <si>
    <t>새우죽 ⑤⑥⑨</t>
  </si>
  <si>
    <t>팽이버섯장국 ⑤⑥</t>
  </si>
  <si>
    <t>팽이버섯, 생것</t>
  </si>
  <si>
    <t>간장찜닭 ⑤⑥⑮</t>
  </si>
  <si>
    <t>당면, 고구마, 말린것</t>
  </si>
  <si>
    <t>오이나물</t>
  </si>
  <si>
    <t>오이, 다다기, 생것</t>
  </si>
  <si>
    <t>단호박전 ⑤⑥</t>
  </si>
  <si>
    <t>밀, 부침가루</t>
  </si>
  <si>
    <t>전분, 감자, 가루</t>
  </si>
  <si>
    <t>수수밥</t>
  </si>
  <si>
    <t>수수_도정_생것</t>
  </si>
  <si>
    <t>1. 쌀과 수수를 섞어서 불린다._x000D_
2. 적당량의 물을 부어 밥을 짓는다.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</si>
  <si>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</si>
  <si>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오이는 적당한 크기로 썰어 데친 후 물기를 빼둔다._x000D_
2. 데친 오이에 다진마늘, 참기름과 소금을 넣어 무친 후 깨를 뿌려낸다.</t>
  </si>
  <si>
    <t>1.단호박은 껍질을 벗겨 가늘게 채썬다.
2. 채썬 호박에 소금, 부침가루, 전분, 물을 넣어 반죽을 잘 섞는다.
3. 식용유를 두른 팬에 반죽을 부어 앞뒤로 노릇노릇하게 굽는다.
4. 먹기 좋은 크기로 잘라서 배식한다.</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</si>
  <si>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</si>
  <si>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 xml:space="preserve">1. 닭고기는 손질하여 적당한 크기로 썬다.
2. 대파, 양파, 당근, 감자는 적당한 크기로 썬다.
3. 다진마늘, 다진생강, 진간장, 설탕과 참기름을 넣어 양념장을 만든다.
4. 냄비에 닭고기, 양념장과 적당량의 물을 넣어 익힌다.
5. 닭고기가 반쯤 익으면 감자, 양파, 당근을 넣어 조리고 불려둔 당면, 대파를 넣어 익힌다. </t>
    <phoneticPr fontId="1" type="noConversion"/>
  </si>
  <si>
    <t>13[수]</t>
  </si>
  <si>
    <t>달걀죽 ①</t>
  </si>
  <si>
    <t>국수_우동_생것</t>
  </si>
  <si>
    <t>어묵, 튀긴것</t>
  </si>
  <si>
    <t>파_실파_생것</t>
  </si>
  <si>
    <t>김, 돌김, 말린것</t>
  </si>
  <si>
    <t>돼지고기_등심_생것</t>
  </si>
  <si>
    <t>돈까스소스</t>
  </si>
  <si>
    <t>수박</t>
  </si>
  <si>
    <t>수박, 적육질, 생것</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</si>
  <si>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</si>
  <si>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적당량의 물에 다시마, 멸치를 넣고 국물을 낸다._x000D_
2. 어묵, 유부, 애호박과 실파는 적당한 크기로 썬다._x000D_
3. 우동면과 어묵은 살짝 데쳐낸다._x000D_
4. 육수에 어묵, 유부, 채소를 넣고 국간장으로 간을 맞춘다._x000D_
5. 그릇에 우동면을 담고 국물을 부어낸다._x000D_
6. 김가루를 올려 제공한다.</t>
  </si>
  <si>
    <t>1. 돼지고기는 적당한 크기로 썰어 소금과 후추로 간하여 재워둔다.
2. 재운 후 밀가루, 달걀과 빵가루 순으로 묻힌다.
3. 식용유를 두른 팬에 노릇하게 튀긴다.
4. 소스와 함께 제공한다.</t>
  </si>
  <si>
    <t>우동 ⑤⑥</t>
    <phoneticPr fontId="1" type="noConversion"/>
  </si>
  <si>
    <t>미니돈까스/소스 ①⑤⑥⑩</t>
    <phoneticPr fontId="1" type="noConversion"/>
  </si>
  <si>
    <t>14[목]</t>
  </si>
  <si>
    <t>돈육양파죽 ⑤⑥⑩</t>
  </si>
  <si>
    <t>돼지고기_목심(목심살)_생것</t>
  </si>
  <si>
    <t>부추맑은국</t>
  </si>
  <si>
    <t>부추_재래종_데친것</t>
  </si>
  <si>
    <t>다시마, 생것</t>
  </si>
  <si>
    <t>간장오징어볶음 ⑤⑥⑰</t>
  </si>
  <si>
    <t>오징어, 생것</t>
  </si>
  <si>
    <t>고구마, 분질(밤) 고구마, 생것</t>
  </si>
  <si>
    <t>요구르트, 호상, 플레인</t>
  </si>
  <si>
    <t>바나나</t>
  </si>
  <si>
    <t>바나나, 생것</t>
  </si>
  <si>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</si>
  <si>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t>1. 멸치와 다시마로 육수를 낸다._x000D_
2. 부추는 먹기 좋은 크기로 썬다.  파는 송송 썰고, 마늘은 다진다._x000D_
3. 1의 육수에 다진마늘과 소금, 부추를 넣고 끓인다._x000D_
4. 소금으로 간을 하고 파를 넣는다.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</si>
  <si>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</si>
  <si>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고구마는 적당한 크기로 썬다.
2. 냄비에 고구마를 넣고 찐 후 으깬다.
3. 으깬 고구마에 플레인요거트와 올리고당을 넣어 골고루  섞는다.</t>
  </si>
  <si>
    <t xml:space="preserve"> 고구마샐러드 ②</t>
    <phoneticPr fontId="1" type="noConversion"/>
  </si>
  <si>
    <t>16[토]</t>
  </si>
  <si>
    <t>당근찹쌀죽</t>
  </si>
  <si>
    <t>잡곡, 현미, 찹쌀, 현미찹쌀, 보리 등, 생것</t>
  </si>
  <si>
    <t>굴소스닭가슴살덮밥 ⑤⑮⑱</t>
  </si>
  <si>
    <t>닭고기, 가슴(껍질 제거), 생것</t>
  </si>
  <si>
    <t>무챗국 ⑤⑥</t>
  </si>
  <si>
    <t>두부구이/양념장 ⑤⑥</t>
  </si>
  <si>
    <t>게살주먹밥 ①⑤⑥⑧</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</si>
  <si>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</si>
  <si>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</si>
  <si>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</si>
  <si>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1. 쌀은 불린 후 적당량의 물을 부어 밥을 짓는다.
2. 게살과 당근은 잘게 다진다.
3. 팬에 콩기름을 두르고 당근을 살짝 볶는다.
4. 그릇에 지은 밥을 담고 당근, 게살, 소금, 후춧가루, 참기름, 참깨를 넣고 골고루 섞은 후 먹기 좋은 크기로 뭉친다.</t>
    <phoneticPr fontId="1" type="noConversion"/>
  </si>
  <si>
    <t>18[월]</t>
  </si>
  <si>
    <t>옥수수스프 ②⑥</t>
  </si>
  <si>
    <t>옥수수_단옥수수_생것</t>
  </si>
  <si>
    <t>밀, 박력밀가루</t>
  </si>
  <si>
    <t>버터</t>
  </si>
  <si>
    <t>소고기, 한우(1등급), 양지(치마양지), 생것</t>
  </si>
  <si>
    <t>달걀말이 ①⑤</t>
  </si>
  <si>
    <t>애호박나물 ⑤⑥</t>
  </si>
  <si>
    <t>1. 옥수수는 끓는 물에 익혀 곱게 간다._x000D_
2. 양파는 잘게 다진다._x000D_
3. 냄비에 버터를 두른 후 양파와 밀가루를 볶는다._x000D_
4. 3에 우유와 옥수수를 넣고 끓인다._x000D_
5. 소금으로 간을 맞춘다.</t>
  </si>
  <si>
    <t>현미밥</t>
  </si>
  <si>
    <t>멥쌀_일품벼_현미_생것</t>
  </si>
  <si>
    <t>1. 쇠고기, 무와 대파는 적당한 크기로 썬다.
2. 냄비에 쇠고기를 볶다가 익으면 무를 넣고 더 볶는다.
3. 적당량의 물을 넣고 끓으면 대파를 넣는다.
4. 국간장으로 간을 맞춘다.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</si>
  <si>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</si>
  <si>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r>
      <t>쇠고깃국 ⑤⑥</t>
    </r>
    <r>
      <rPr>
        <sz val="14"/>
        <rFont val="MS Gothic"/>
        <family val="3"/>
        <charset val="128"/>
      </rPr>
      <t>⑯</t>
    </r>
    <phoneticPr fontId="1" type="noConversion"/>
  </si>
  <si>
    <t>19[화]</t>
  </si>
  <si>
    <t>들깨죽</t>
  </si>
  <si>
    <t>들깨, 말린것</t>
  </si>
  <si>
    <t>어묵국 ⑤⑥</t>
  </si>
  <si>
    <t>돼지고기장조림 ⑤⑥⑩</t>
  </si>
  <si>
    <t>돼지고기_사태_생것</t>
  </si>
  <si>
    <t xml:space="preserve"> 양배추나물 ⑤⑥</t>
  </si>
  <si>
    <t>양배추, 생것</t>
  </si>
  <si>
    <t>마늘, 생것</t>
  </si>
  <si>
    <t>깍두기 ⑨</t>
  </si>
  <si>
    <t>김치, 깍두기</t>
  </si>
  <si>
    <t>간장비빔국수 ⑤⑥⑯</t>
  </si>
  <si>
    <t>국수_소면_말린것</t>
  </si>
  <si>
    <t>소고기_한우(1++등급)_우둔(우둔살)_생것</t>
  </si>
  <si>
    <t>설탕, 가루</t>
  </si>
  <si>
    <t>1. 냄비에 불린 쌀과 적당량의 물을 넣고 센 불에서 저어가며 끓인다._x000D_
2. 끓어오르면 불을 약하게 줄이고 들깨가루를 넣어 쌀알이 퍼질 때까지 저어가며 끓인다._x000D_
3. 소금으로 간을 맞춘다.</t>
  </si>
  <si>
    <t>1. 적당량의 물에 멸치와 건다시마를 넣고 국물을 낸다._x000D_
2. 어묵과 무, 파는 적당한 크기로 썬다._x000D_
3. 육수에 어묵, 무, 다진마늘을 넣고 끓인다._x000D_
4. 국간장으로 간하고 대파를 넣는다.</t>
  </si>
  <si>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</si>
  <si>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1. 양배추는 데쳐 찬물에 헹구고 물기를 뺀 후 적당한 크기로 썬다.
2. 그릇에 양배추, 다진 파, 다진 마늘을 담고, 소금, 간장으로 간을 한 후 골고루 버무리고 참깨와 참기름으로 마무리한다.</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</si>
  <si>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</si>
  <si>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20[수]</t>
  </si>
  <si>
    <t>검은콩죽 ⑤</t>
  </si>
  <si>
    <t>콩(대두), 서리태, 말린것</t>
  </si>
  <si>
    <t>쇠고기카레라이스 ⑤⑥⑯</t>
  </si>
  <si>
    <t>소고기_한우(1등급)_안심(안심살)_생것</t>
  </si>
  <si>
    <t>카레, 가루</t>
  </si>
  <si>
    <t>양송이버섯_생것</t>
  </si>
  <si>
    <t>배추맑은국</t>
  </si>
  <si>
    <t>새우튀김 ⑤⑥⑨</t>
  </si>
  <si>
    <t>새우, 시바새우, 생것</t>
  </si>
  <si>
    <t>밀, 튀김가루</t>
  </si>
  <si>
    <t>단무지실파무침 ⑬</t>
  </si>
  <si>
    <t>단무지, 염절임</t>
  </si>
  <si>
    <t>복숭아_백도_생것</t>
  </si>
  <si>
    <t>1. 쌀과 검은콩은 충분히 불린다._x000D_
2. 검은콩은 삶아서 껍질을 제거하고 다진다._x000D_
3. 냄비에 불린 쌀과 검은콩을 넣고 적당량의 검은콩 불린 물을 부어 센 불에서 저어가며 끓인다._x000D_
4. 끓어오르면 불을 약하게 줄이고 쌀알이 퍼질 때까지 저어가며  끓인다._x000D_
5. 소금으로 간을 맞춘다.</t>
  </si>
  <si>
    <t>1. 밥은 고슬고슬하게 짓는다._x000D_
2. 쇠고기는 핏물을 빼고 적당한 크기로 썬다._x000D_
3. 당근, 감자, 양파, 애호박과 양송이버섯은 적당한 크기로 썬다._x000D_
4. 식용유 두른 팬에 쇠고기와 채소를 넣고 볶다가 적당량의 물을 넣고 끓인다._x000D_
5. 채소가 어느 정도 익으면 카레가루를 넣고 조금 더 끓인다._x000D_
6. 밥 위에 5를 올려낸다.</t>
  </si>
  <si>
    <t>1. 냄비에 물을 붓고 멸치로 육수를 우려낸다._x000D_
2. 배추는 적당한 크기로 썬다.  _x000D_
3. 파는 송송 썰고, 마늘은 다진다._x000D_
4. 1에 2와 3을 넣고 끓이다가 소금으로 간을 한다.</t>
  </si>
  <si>
    <t>1. 새우는 손질하여 소금으로 밑간한다.
2. 튀김가루와 소금, 적당량의 물을 섞어 반죽을 만든다.
3. 새우에 반죽, 빵가루 순으로 묻힌다.
4. 튀김냄비에 식용유를 부어 적당한 온도가 되면 2를 넣어 튀긴다.</t>
  </si>
  <si>
    <t>1. 단무지와 실파는 적당한 크기로 썬다._x000D_
2. 그릇에 단무지와 실파를 담고 다진마늘, 고춧가루, 참기름과 깨를 넣어 무쳐낸다.</t>
  </si>
  <si>
    <t>복숭아 ⑪</t>
    <phoneticPr fontId="1" type="noConversion"/>
  </si>
  <si>
    <t>21[목]</t>
  </si>
  <si>
    <t>닭죽 ⑮</t>
  </si>
  <si>
    <t>닭고기_살코기_생것</t>
  </si>
  <si>
    <t>무된장국 ⑤⑥</t>
  </si>
  <si>
    <t>삼치데리야끼구이 ⑤⑥</t>
  </si>
  <si>
    <t>삼치, 생것</t>
  </si>
  <si>
    <t>열무나물 ⑤⑥</t>
  </si>
  <si>
    <t>열무, 생것</t>
  </si>
  <si>
    <t>시리얼, 현미</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</si>
  <si>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</si>
  <si>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적당량의 물에 건다시마와 멸치를 넣어 국물을 낸다._x000D_
2. 무, 애호박, 두부와 대파는 적당한 크기로 썬다._x000D_
3. 육수에 된장을 풀고 무, 애호박과 다진마늘을 넣어 끓인다._x000D_
4. 익으면 두부, 대파를 넣고 한소끔 더 끓인다.</t>
  </si>
  <si>
    <t>1. 삼치는 손질하고 양파는 잘게 다진다.
2. 양파, 진간장, 설탕, 다진마늘과 전분물을 넣고 데리야끼소스를 만든다.
3. 식용유 두른 팬에 삼치를 노릇하게 굽고 데리야끼소스를 끼얹는다.</t>
  </si>
  <si>
    <t>1. 열무는 끓는 물에 데쳐 적당한 크기로 썬다._x000D_
2. 데친 열무에 다진마늘, 진간장, 참기름과 깨를 넣어 무쳐낸다</t>
  </si>
  <si>
    <t>1. 호상발효유에 시리얼을 담아 제공한다.</t>
  </si>
  <si>
    <t>22[금]</t>
  </si>
  <si>
    <t>호두죽 ⑭</t>
  </si>
  <si>
    <t>호두, 볶은것</t>
  </si>
  <si>
    <t>미역오이냉국 ⑤⑥</t>
  </si>
  <si>
    <t>식초, 현미식초</t>
  </si>
  <si>
    <t>돼지고기파프리카볶음 ⑤⑥⑩</t>
  </si>
  <si>
    <t>파프리카, 외국산, 노란색, 생것</t>
  </si>
  <si>
    <t>파프리카, 외국산, 빨간색, 생것</t>
  </si>
  <si>
    <t>마늘_구근_생것</t>
  </si>
  <si>
    <t>표고버섯조림 ⑤⑱</t>
  </si>
  <si>
    <t>표고버섯, 참나무재배, 생것</t>
  </si>
  <si>
    <t>피망, 초록색, 생것</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</si>
  <si>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</si>
  <si>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 xml:space="preserve">1. 돼지고기, 양파, 파프리카를 적당한 크기로 썬다.
2. 다진마늘, 진간장, 설탕, 참기름과 깨를 혼합하여 양념장을 만든다. 
3. 팬에 기름을 두르고 돼지고기를 볶는다.
4. 3에 양념장과 채소를 넣고 볶는다. </t>
  </si>
  <si>
    <t>23[토]</t>
  </si>
  <si>
    <t>누룽지죽</t>
  </si>
  <si>
    <t>멥쌀밥_누룽지</t>
  </si>
  <si>
    <t>메밀국수 ③⑤⑥</t>
  </si>
  <si>
    <t>메밀 국수_말린것</t>
  </si>
  <si>
    <t>김, 참김, 구운것</t>
  </si>
  <si>
    <t>메추리알, 생것</t>
  </si>
  <si>
    <t>토마토 케첩</t>
  </si>
  <si>
    <t>단팥빵 ①②⑥</t>
  </si>
  <si>
    <t>빵, 팥빵</t>
  </si>
  <si>
    <t>1. 냄비에 누룽지와 적당량의 물을 넣고 센 불에서 저어가며 끓인다._x000D_
2. 끓어오르면 불을 약하게 줄이고 쌀알이 퍼질 때까지 저어가며 끓인다._x000D_
3. 소금으로 간을 맞춘다.</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</si>
  <si>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</si>
  <si>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1. 당근과 양배추는 적당한 크기로 썬다.
2. 메추리알은 끓는물에 삶아 껍질을 벗긴다.
3. 식용유를 두른 팬에 다진대파와 다진마늘을 볶다가 당근, 양배추와 메추리알을 넣고 볶는다.
4. 3에 케첩을 넣어 한번 더 볶는다.</t>
  </si>
  <si>
    <t>메추리알케첩볶음 ①⑤⑫</t>
    <phoneticPr fontId="1" type="noConversion"/>
  </si>
  <si>
    <t>25[월]</t>
  </si>
  <si>
    <t>흑임자죽</t>
  </si>
  <si>
    <t>동태살맑은국 ⑤⑥</t>
  </si>
  <si>
    <t>명태, 동태, 냉동</t>
  </si>
  <si>
    <t>쇠불고기 ⑤⑥⑯</t>
  </si>
  <si>
    <t>배추된장나물 ⑤⑥</t>
  </si>
  <si>
    <t>배추, 생것</t>
  </si>
  <si>
    <t>된장, 개량, 찌개용</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</si>
  <si>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</si>
  <si>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</si>
  <si>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쇠고기, 양파와 당근을 썰어준다.
2. 간장, 설탕, 다진마늘, 다진파, 참깨, 참기름으로 양념장을 만들어 준다.
3. 쇠고기에 양념장을 부어 재워둔다.
4. 팬에 식용유를 두르고 재료를 볶아준다.</t>
  </si>
  <si>
    <t>1. 배추는 끓는 물에 데친 후 적당한 크기로 썬다.  _x000D_
2. 그릇에 배추, 다진대파, 다진마늘, 된장, 참기름과 깨를 넣어 무쳐낸다.</t>
  </si>
  <si>
    <t>26[화]</t>
  </si>
  <si>
    <t>감자죽</t>
  </si>
  <si>
    <t>맑은콩나물국 ⑤</t>
  </si>
  <si>
    <t>닭고기굴소스조림 ⑤⑥⑮⑱</t>
  </si>
  <si>
    <t>닭고기, 다리, 생것</t>
  </si>
  <si>
    <t>깻잎나물 ⑤⑥</t>
  </si>
  <si>
    <t>꼬마김밥 ①⑤⑥⑬</t>
  </si>
  <si>
    <t>김, 참김, 말린것</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</si>
  <si>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</si>
  <si>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콩나물은 다듬어 씻고 대파는 적당한 크기로 썬다._x000D_
2. 냄비에 적당량의 물을 붓고 콩나물을 넣어 끓인다._x000D_
3. 콩나물이 어느정도 익으면 대파를 넣고 소금으로 간을 맞춘다.</t>
  </si>
  <si>
    <t>1. 닭고기, 양파와 당근은 적당한 크기로 썬다.
2. 식용유를 두른 팬에 다진마늘과 닭고기를 넣고 볶는다.
3. 당근, 양파, 굴소스, 진간장과 전분물을 넣고 걸쭉해질 때까지 조린다.</t>
  </si>
  <si>
    <t>1. 깻잎은 끓는 물에 데쳐서 물기를 뺀다._x000D_
2. 당근은 얇게 채 썬다._x000D_
3. 깻잎에 당근, 진간장, 참기름, 깨와 다진마늘을 넣고 무쳐낸다.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</si>
  <si>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</si>
  <si>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27[수]</t>
  </si>
  <si>
    <t>참치채소죽</t>
  </si>
  <si>
    <t>다랑어, 참다랑어, 유지통조림</t>
  </si>
  <si>
    <t>볶음쌀국수 ①⑤⑥⑨</t>
  </si>
  <si>
    <t>멥쌀 가공(면류), 쌀국수, 건면</t>
  </si>
  <si>
    <t>숙주나물_생것</t>
  </si>
  <si>
    <t>피망_초록색_생것</t>
  </si>
  <si>
    <t>맑은두붓국 ⑤⑥</t>
  </si>
  <si>
    <t>새우, 꽃새우, 생것</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</si>
  <si>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끓인다._x000D_
4. 참기름을 넣고 소금으로 간을 맞춘다.</t>
  </si>
  <si>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진간장과 설탕을 넣어 볶는다.
5. 쌀국수가 익으면 달걀을 넣어 함께 볶아낸다.</t>
  </si>
  <si>
    <t>1. 적당량의 물에 건다시마와 멸치를 넣어 국물을 낸다._x000D_
2. 두부, 무와 대파는 적당한 크기로 썬다._x000D_
3. 무를 넣고 끓이다가 반쯤 익으면 두부와 대파를 넣는다._x000D_
4. 참기름과 국간장으로 간을 맞춘다.</t>
  </si>
  <si>
    <t>1. 오징어와 새우살은 다진다.
2. 두부는 물기를 짜고 으깬다.
3. 양파와 당근은 다진다.
4. 다진 오징어, 새우살에 두부, 양파, 당근을 넣고 소금으로 간을 한다.
5. 동그랗게 모양을 내어 밀가루와 달걀물을 입혀 기름을 두른 팬에 지져낸다.</t>
  </si>
  <si>
    <t>1. 수박은 적당한 크기로 썬다._x000D_
2. 우유와 올리고당을 혼합하고 수박을 담아낸다.</t>
  </si>
  <si>
    <r>
      <t>해물완자전 ①⑤⑥⑨</t>
    </r>
    <r>
      <rPr>
        <sz val="14"/>
        <rFont val="MS Gothic"/>
        <family val="3"/>
        <charset val="128"/>
      </rPr>
      <t>⑰</t>
    </r>
    <phoneticPr fontId="1" type="noConversion"/>
  </si>
  <si>
    <t>28[목]</t>
  </si>
  <si>
    <t>두유죽 ⑤</t>
  </si>
  <si>
    <t>두유, 대두</t>
  </si>
  <si>
    <t>시금치된장국 ⑤⑥</t>
  </si>
  <si>
    <t>고추장, 재래</t>
  </si>
  <si>
    <t>돼지고기가지볶음 ⑤⑥⑩⑱</t>
  </si>
  <si>
    <t>돼지고기, 등심, 생것</t>
  </si>
  <si>
    <t>가지, 생것</t>
  </si>
  <si>
    <t xml:space="preserve">설탕, 가루 </t>
  </si>
  <si>
    <t>느타리버섯무침</t>
  </si>
  <si>
    <t>느타리버섯, 생것</t>
  </si>
  <si>
    <t>팬케이크 ①②⑤⑥</t>
  </si>
  <si>
    <t>밀, 팬케이크가루</t>
  </si>
  <si>
    <t>1. 쌀은 불린 후 믹서에 담고 물을 넣어 함께 간다. _x000D_
2. 냄비에 1을 담고 물을 부어 끓이다가 쌀이 퍼지면 두유를 조금씩 넣고 저으면서 끓인다._x000D_
3. 소금으로 간을 한다.</t>
  </si>
  <si>
    <t>1. 적당량의 물에 건다시마와 멸치를 넣어 국물을 낸다._x000D_
2. 시금치는 적당한 크기로 썬다._x000D_
3. 육수에 된장과 고추장을 풀고 시금치와 다진마늘을 넣고 끓인다.</t>
  </si>
  <si>
    <t>1. 돼지고기와 가지는 적당한 크기로 썬다.
2. 다진마늘, 진간장, 설탕, 굴소스와 참기름을 섞어 양념장을 만든다.
3. 마른 팬에 가지를 노릇하게 구워 낸다.
4. 돼지고기와 절반의 양념장을 넣고 볶는다.
5. 돼지고기가 익어 갈 때 쯤 가지와 남은 양념장을 넣고 볶는다.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</si>
  <si>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</si>
  <si>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1. 팬케이크가루에 달걀, 우유를 고루 섞어 반죽한다._x000D_
2. 식용유를 두른 팬에 반죽 한 국자씩 떠서 노릇하게 굽는다.</t>
    <phoneticPr fontId="1" type="noConversion"/>
  </si>
  <si>
    <t>29[금]</t>
  </si>
  <si>
    <t>발아현미죽</t>
  </si>
  <si>
    <t>멥쌀, 고아미2호, 현미, 생것</t>
  </si>
  <si>
    <t>만둣국 ①⑤⑥⑩</t>
  </si>
  <si>
    <t>파_쪽파_생것</t>
  </si>
  <si>
    <t>오리채소찜 ⑤⑥</t>
  </si>
  <si>
    <t>오리고기, 집오리, 생것</t>
  </si>
  <si>
    <t>파프리카전 ①⑤⑥</t>
  </si>
  <si>
    <t>1. 냄비에 불린 쌀, 불린 발아현미와 적당량의 물을 넣고 저어가며 끓인다._x000D_
2. 끓어오르면 불을 약하게 줄이고 쌀알이 퍼질 때까지 끓인다._x000D_
3. 소금으로 간을 맞춘다.</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</si>
  <si>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</si>
  <si>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1.당근, 양파는 적당한 크기로 썬다.
2. 파는 송송 썰고, 마늘은 다진다.
3. 오리고기와 채소는 찜기에 찐다.
4. 3에 다진마늘, 간장, 참기름을 넣고 섞는다.</t>
  </si>
  <si>
    <t>1. 파프리카와 당근, 대파, 양파를 적당한 크기로 자른다.
2. 그릇에 당근, 양파, 참치, 달걀과 소금을 넣고 반죽을 한다.
3. 파프리카에 밀가루를 바르고 2를 넣는다.
4. 식용유를 두른 팬에 3을 굽는다.</t>
  </si>
  <si>
    <t>30[토]</t>
  </si>
  <si>
    <t>찹쌀_동진찰벼_백미_생것</t>
  </si>
  <si>
    <t>달걀양파덮밥 ①⑤⑥</t>
  </si>
  <si>
    <t>청경채맑은국</t>
  </si>
  <si>
    <t>청경채_생것</t>
  </si>
  <si>
    <t>어묵볶음 ⑤⑥</t>
  </si>
  <si>
    <t>참깨_흰깨_말린것</t>
  </si>
  <si>
    <t>미트스파게티 ⑤⑥⑩⑫</t>
  </si>
  <si>
    <t>파스타, 스파게티, 말린것</t>
  </si>
  <si>
    <t>토마토 소스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</si>
  <si>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</si>
  <si>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</si>
  <si>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1.냄비에 물을 붓고 멸치로 육수를 우려낸다._x000D_
2. 청경채는 적당한 크기로 썬다.  _x000D_
3. 파는 송송 썰고, 마늘은 다진다._x000D_
4. 1에 2와 3을 넣고 끓이다가 소금으로 간을 한다.</t>
  </si>
  <si>
    <t>1. 어묵, 당근, 양파와 피망은 적당한 크기로 썬다._x000D_
2. 진간장, 물엿, 참기름, 깨와 다진마늘로 양념장을 만든다._x000D_
3. 식용유를 두른 팬에 어묵과 양념장을 넣고 볶는다.</t>
  </si>
  <si>
    <t>1. 양파, 당근은 잘게 썬다.
2. 스파게티면은 끓는 물에 삶아 물기를 뺀다.
3. 다진 돼지고기에 마늘, 청주, 후추를 넣고 볶는다.
4. 돼지고기가 어느 정도 익으면 양파, 당근을 넣고 볶다가 토마토 소스, 케첩을 넣는다.
5. 삶은 스파게티면에 소스를 얹어낸다.</t>
  </si>
  <si>
    <t>단호박죽</t>
    <phoneticPr fontId="1" type="noConversion"/>
  </si>
  <si>
    <t>[2025년 8월 오전죽식형 표준레시피]</t>
    <phoneticPr fontId="1" type="noConversion"/>
  </si>
  <si>
    <t>1. 돼지고기, 양파와 당근을 썰어준다._x000D_
2. 간장, 설탕, 다진마늘, 다진파, 참깨, 참기름으로 양념장을 만들어 준다._x000D_
3. 돼지고기에 양념장을 부어 재워둔다._x000D_
4. 팬에 식용유를 두르고 재료를 볶아준다.</t>
    <phoneticPr fontId="1" type="noConversion"/>
  </si>
  <si>
    <r>
      <t>피자빵①②⑥⑩⑫</t>
    </r>
    <r>
      <rPr>
        <sz val="14"/>
        <rFont val="MS Gothic"/>
        <family val="3"/>
        <charset val="128"/>
      </rPr>
      <t>⑯</t>
    </r>
    <phoneticPr fontId="1" type="noConversion"/>
  </si>
  <si>
    <r>
      <t>삼색나물비빔밥 ⑤⑥</t>
    </r>
    <r>
      <rPr>
        <sz val="14"/>
        <rFont val="MS Gothic"/>
        <family val="3"/>
        <charset val="128"/>
      </rPr>
      <t>⑯</t>
    </r>
    <phoneticPr fontId="1" type="noConversion"/>
  </si>
  <si>
    <t>1. 쌀은 불린 후 적당량의 물을 부어 밥을 짓는다._x000D_
2. 닭가슴살, 양파, 당근, 파는 적당한 크기로 썰고, 마늘은 다진다. _x000D_
3. 그릇에 굴소스, 참기름, 후춧가루, 물을 넣고 섞어 소스를 만든다._x000D_
4. 팬에 콩기름을 두르고 다진 마늘을 볶다가 양파, 당근, 파를 넣어 함께 볶는다. _x000D_
5. 4에 소스와 닭가슴살을 넣어 함께 볶다가 감자녹말과 물을 1:1 비율로 섞어 만든 녹말물로 농도를 맞춘다. _x000D_
6. 그릇에 지은 밥을 담고 5를 올린다.</t>
    <phoneticPr fontId="1" type="noConversion"/>
  </si>
  <si>
    <t>1. 양파와 당근, 대파는 잘게 다진다.
2. 풀어둔 달걀물에 1을 섞어 식용유를 두른 팬에 부친다.</t>
    <phoneticPr fontId="1" type="noConversion"/>
  </si>
  <si>
    <t>1. 건미역은 충분히 불려 적당한 크기로 썬다._x000D_
2. 오이는 적당한 크기로 썬다._x000D_
3. 미역과 오이에 국간장, 설탕, 식초, 다진마늘, 참기름과 깨를 넣고 양념한다._x000D_
4. 적당량의 물을 넣고 끓인 후 식혀 소금으로 간을 맞춘다.</t>
    <phoneticPr fontId="1" type="noConversion"/>
  </si>
  <si>
    <t>1. 표고버섯과 피망은 적당한 크기로 썬다.
2. 다진마늘, 전분가루, 굴소스, 물엿과 설탕을 섞어 양념장을 만든다.
3. 식용유를 두른 팬에 표고버섯와 피망을 볶다가 양념장을 넣어 조려낸다.</t>
    <phoneticPr fontId="1" type="noConversion"/>
  </si>
  <si>
    <t>달지않은시리얼</t>
    <phoneticPr fontId="1" type="noConversion"/>
  </si>
  <si>
    <t>수박화채 ②</t>
    <phoneticPr fontId="1" type="noConversion"/>
  </si>
  <si>
    <t>호상발효유②</t>
    <phoneticPr fontId="1" type="noConversion"/>
  </si>
  <si>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</si>
  <si>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</si>
  <si>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</si>
  <si>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</si>
  <si>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</si>
  <si>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</si>
  <si>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</si>
  <si>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</si>
  <si>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</si>
  <si>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</si>
  <si>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</si>
  <si>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</si>
  <si>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</si>
  <si>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무죽</t>
  </si>
  <si>
    <t>콩나물죽</t>
  </si>
  <si>
    <t>백미밥/보리밥</t>
  </si>
  <si>
    <t>두부된장국</t>
  </si>
  <si>
    <t>호박칼국수</t>
  </si>
  <si>
    <t>백미밥1/2</t>
  </si>
  <si>
    <t>크림새우</t>
  </si>
  <si>
    <t>맛살파프리카볶음</t>
  </si>
  <si>
    <t>완자전</t>
  </si>
  <si>
    <t>배추김치</t>
  </si>
  <si>
    <t>자두/우유</t>
  </si>
  <si>
    <t>삶은달걀/우유</t>
  </si>
  <si>
    <t>타락죽</t>
  </si>
  <si>
    <t>순두부죽</t>
  </si>
  <si>
    <t>옥수수죽</t>
  </si>
  <si>
    <t>백미밥/흑미밥</t>
  </si>
  <si>
    <t>황태양팟국</t>
  </si>
  <si>
    <t>백미밥/찹쌀현미밥</t>
  </si>
  <si>
    <t>버섯맑은국</t>
  </si>
  <si>
    <t>쇠고기볶음밥</t>
  </si>
  <si>
    <t>달걀국</t>
  </si>
  <si>
    <t>백미밥/차조밥</t>
  </si>
  <si>
    <t>배추된장국</t>
  </si>
  <si>
    <t>백미밥/기장밥</t>
  </si>
  <si>
    <t>닭고기미역국</t>
  </si>
  <si>
    <t>삼색나물비빔밥</t>
  </si>
  <si>
    <t>애호박젓국</t>
  </si>
  <si>
    <t>간장닭갈비</t>
  </si>
  <si>
    <t>가지나물</t>
  </si>
  <si>
    <t>돼지불고기</t>
  </si>
  <si>
    <t>양배추찜/양념장</t>
  </si>
  <si>
    <t>멸치아몬드조림</t>
  </si>
  <si>
    <t>생선까스/타르타르소스</t>
  </si>
  <si>
    <t>숙주당근무침</t>
  </si>
  <si>
    <t>두부조림</t>
  </si>
  <si>
    <t>파프리카잡채</t>
  </si>
  <si>
    <t>쇠고기육전</t>
  </si>
  <si>
    <t>멜론/우유</t>
  </si>
  <si>
    <t>물만두/우유</t>
  </si>
  <si>
    <t>키위/우유</t>
  </si>
  <si>
    <t>피자빵/액상발효유</t>
  </si>
  <si>
    <t>배/우유</t>
  </si>
  <si>
    <t>블루베리쉐이크</t>
  </si>
  <si>
    <t>새우죽</t>
  </si>
  <si>
    <t>달걀죽</t>
  </si>
  <si>
    <t>돈육양파죽</t>
  </si>
  <si>
    <t>유부맑은국</t>
  </si>
  <si>
    <t>백미밥/수수밥</t>
  </si>
  <si>
    <t>팽이버섯장국</t>
  </si>
  <si>
    <t>우동</t>
  </si>
  <si>
    <t>굴소스닭가슴살덮밥</t>
  </si>
  <si>
    <t>무챗국</t>
  </si>
  <si>
    <t>돼지고기수육</t>
  </si>
  <si>
    <t>감자당근조림</t>
  </si>
  <si>
    <t>간장찜닭</t>
  </si>
  <si>
    <t>미니돈까스/소스</t>
  </si>
  <si>
    <t>간장오징어볶음</t>
  </si>
  <si>
    <t>고구마샐러드</t>
  </si>
  <si>
    <t>두부구이/양념장</t>
  </si>
  <si>
    <t>사과/우유</t>
  </si>
  <si>
    <t>단호박전/우유</t>
  </si>
  <si>
    <t>수박/우유</t>
  </si>
  <si>
    <t>바나나/우유</t>
  </si>
  <si>
    <t>게살주먹밥/우유</t>
  </si>
  <si>
    <t>옥수수스프</t>
  </si>
  <si>
    <t>검은콩죽</t>
  </si>
  <si>
    <t>닭죽</t>
  </si>
  <si>
    <t>호두죽</t>
  </si>
  <si>
    <t>백미밥/현미밥</t>
  </si>
  <si>
    <t>쇠고깃국</t>
  </si>
  <si>
    <t>어묵국</t>
  </si>
  <si>
    <t>쇠고기카레라이스</t>
  </si>
  <si>
    <t>무된장국</t>
  </si>
  <si>
    <t>미역오이냉국</t>
  </si>
  <si>
    <t>메밀국수</t>
  </si>
  <si>
    <t>달걀말이</t>
  </si>
  <si>
    <t>애호박나물</t>
  </si>
  <si>
    <t>돼지고기장조림</t>
  </si>
  <si>
    <t>양배추나물</t>
  </si>
  <si>
    <t>새우튀김</t>
  </si>
  <si>
    <t>단무지실파무침</t>
  </si>
  <si>
    <t>삼치데리야끼구이</t>
  </si>
  <si>
    <t>열무나물</t>
  </si>
  <si>
    <t>돼지고기파프리카볶음</t>
  </si>
  <si>
    <t>표고버섯조림</t>
  </si>
  <si>
    <t>메추리알케첩볶음</t>
  </si>
  <si>
    <t>간장비빔국수</t>
  </si>
  <si>
    <t>복숭아/우유</t>
  </si>
  <si>
    <t>단팥빵/액상발효유</t>
  </si>
  <si>
    <t>두유죽</t>
  </si>
  <si>
    <t>단호박죽</t>
  </si>
  <si>
    <t>동태살맑은국</t>
  </si>
  <si>
    <t>맑은콩나물국</t>
  </si>
  <si>
    <t>볶음쌀국수</t>
  </si>
  <si>
    <t>시금치된장국</t>
  </si>
  <si>
    <t>만둣국</t>
  </si>
  <si>
    <t>달걀양파덮밥</t>
  </si>
  <si>
    <t>쇠불고기</t>
  </si>
  <si>
    <t>닭고기굴소스조림</t>
  </si>
  <si>
    <t>깻잎나물</t>
  </si>
  <si>
    <t>맑은두붓국</t>
  </si>
  <si>
    <t>해물완자전</t>
  </si>
  <si>
    <t>돼지고기가지볶음</t>
  </si>
  <si>
    <t>오리채소찜</t>
  </si>
  <si>
    <t>파프리카전</t>
  </si>
  <si>
    <t>어묵볶음</t>
  </si>
  <si>
    <t>깍두기</t>
  </si>
  <si>
    <t>꼬마김밥/우유</t>
  </si>
  <si>
    <t>수박화채</t>
  </si>
  <si>
    <t>미트스파게티/우유</t>
  </si>
  <si>
    <t>팬케이크/액상발효유</t>
    <phoneticPr fontId="1" type="noConversion"/>
  </si>
  <si>
    <t>백미밥/차조밥</t>
    <phoneticPr fontId="1" type="noConversion"/>
  </si>
  <si>
    <t>8월 25일</t>
    <phoneticPr fontId="1" type="noConversion"/>
  </si>
  <si>
    <t>8월 26일</t>
    <phoneticPr fontId="1" type="noConversion"/>
  </si>
  <si>
    <t>8월 27일</t>
    <phoneticPr fontId="1" type="noConversion"/>
  </si>
  <si>
    <t>8월 28일</t>
    <phoneticPr fontId="1" type="noConversion"/>
  </si>
  <si>
    <t>8월 29일</t>
    <phoneticPr fontId="1" type="noConversion"/>
  </si>
  <si>
    <t>8월 30일</t>
    <phoneticPr fontId="1" type="noConversion"/>
  </si>
  <si>
    <t>달지않은시리얼/호상발효유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</si>
</sst>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2">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08">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5" fillId="0" borderId="0" xfId="0" applyFont="1" applyProtection="1">
      <alignment vertical="center"/>
      <protection locked="0"/>
    </xf>
    <xf numFmtId="0" fontId="23" fillId="35" borderId="24" xfId="0" applyFont="1" applyFill="1" applyBorder="1" applyAlignment="1">
      <alignment horizontal="center" vertical="center" wrapText="1" shrinkToFit="1"/>
    </xf>
    <xf numFmtId="0" fontId="30"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1" fillId="33" borderId="28" xfId="0" applyFont="1" applyFill="1" applyBorder="1" applyAlignment="1">
      <alignment vertical="center" shrinkToFit="1"/>
    </xf>
    <xf numFmtId="0" fontId="22" fillId="0" borderId="0" xfId="0" applyFont="1" applyAlignment="1">
      <alignment vertical="center" shrinkToFit="1"/>
    </xf>
    <xf numFmtId="0" fontId="31" fillId="34" borderId="30" xfId="0" applyFont="1" applyFill="1" applyBorder="1" applyAlignment="1">
      <alignment horizontal="center" vertical="center" wrapText="1"/>
    </xf>
    <xf numFmtId="0" fontId="31" fillId="34" borderId="33"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0" borderId="0" xfId="0" applyFont="1" applyAlignment="1">
      <alignment vertical="center" shrinkToFit="1"/>
    </xf>
    <xf numFmtId="0" fontId="31" fillId="0" borderId="1" xfId="0" applyFont="1" applyBorder="1" applyAlignment="1">
      <alignment horizontal="center" vertical="center" wrapText="1"/>
    </xf>
    <xf numFmtId="178" fontId="31" fillId="0" borderId="34" xfId="0" applyNumberFormat="1" applyFont="1" applyBorder="1" applyAlignment="1">
      <alignment horizontal="center" vertical="center" wrapText="1"/>
    </xf>
    <xf numFmtId="178" fontId="22" fillId="0" borderId="34" xfId="0" applyNumberFormat="1" applyFont="1" applyBorder="1" applyAlignment="1">
      <alignment vertical="center" wrapText="1"/>
    </xf>
    <xf numFmtId="178" fontId="22" fillId="0" borderId="36" xfId="0" applyNumberFormat="1" applyFont="1" applyBorder="1" applyAlignment="1">
      <alignment vertical="center" wrapText="1"/>
    </xf>
    <xf numFmtId="178" fontId="22" fillId="0" borderId="1" xfId="0" applyNumberFormat="1" applyFont="1" applyBorder="1" applyAlignment="1">
      <alignment vertical="center" wrapText="1"/>
    </xf>
    <xf numFmtId="178" fontId="31" fillId="0" borderId="1" xfId="0" applyNumberFormat="1" applyFont="1" applyBorder="1" applyAlignment="1">
      <alignment horizontal="center" vertical="center" wrapText="1"/>
    </xf>
    <xf numFmtId="0" fontId="22" fillId="0" borderId="34" xfId="0" applyFont="1" applyBorder="1" applyAlignment="1">
      <alignment horizontal="right" vertical="center" wrapText="1"/>
    </xf>
    <xf numFmtId="0" fontId="22" fillId="0" borderId="36"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6" xfId="0" applyFont="1" applyBorder="1" applyAlignment="1">
      <alignment horizontal="center" vertical="center" shrinkToFit="1"/>
    </xf>
    <xf numFmtId="179" fontId="31" fillId="0" borderId="1" xfId="0" applyNumberFormat="1"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7"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28" xfId="0" applyFont="1" applyBorder="1" applyAlignment="1">
      <alignment horizontal="center"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41" xfId="0" applyFont="1" applyBorder="1" applyAlignment="1">
      <alignment horizontal="right" vertical="center" wrapText="1"/>
    </xf>
    <xf numFmtId="0" fontId="22" fillId="0" borderId="42" xfId="0" applyFont="1" applyBorder="1" applyAlignment="1">
      <alignment horizontal="center" vertical="center" wrapText="1"/>
    </xf>
    <xf numFmtId="0" fontId="22" fillId="0" borderId="21" xfId="0" applyFont="1" applyBorder="1" applyAlignment="1">
      <alignment horizontal="right" vertical="center" wrapText="1"/>
    </xf>
    <xf numFmtId="0" fontId="31" fillId="34" borderId="43" xfId="0" applyFont="1" applyFill="1" applyBorder="1" applyAlignment="1">
      <alignment horizontal="center" vertical="center" wrapText="1"/>
    </xf>
    <xf numFmtId="0" fontId="31" fillId="34" borderId="46" xfId="0" applyFont="1" applyFill="1" applyBorder="1" applyAlignment="1">
      <alignment horizontal="center" vertical="center" wrapText="1"/>
    </xf>
    <xf numFmtId="0" fontId="31" fillId="34" borderId="47" xfId="0" applyFont="1" applyFill="1" applyBorder="1" applyAlignment="1">
      <alignment horizontal="center" vertical="center" wrapText="1"/>
    </xf>
    <xf numFmtId="0" fontId="31" fillId="0" borderId="22" xfId="0" applyFont="1" applyBorder="1" applyAlignment="1">
      <alignment horizontal="center" vertical="center" wrapText="1"/>
    </xf>
    <xf numFmtId="178" fontId="31" fillId="0" borderId="30" xfId="0" applyNumberFormat="1" applyFont="1" applyBorder="1" applyAlignment="1">
      <alignment horizontal="center" vertical="center" wrapText="1"/>
    </xf>
    <xf numFmtId="178" fontId="22" fillId="0" borderId="30" xfId="0" applyNumberFormat="1" applyFont="1" applyBorder="1" applyAlignment="1">
      <alignment vertical="center" wrapText="1"/>
    </xf>
    <xf numFmtId="178" fontId="22" fillId="0" borderId="33" xfId="0" applyNumberFormat="1" applyFont="1" applyBorder="1" applyAlignment="1">
      <alignment vertical="center" wrapText="1"/>
    </xf>
    <xf numFmtId="178" fontId="22" fillId="0" borderId="22" xfId="0" applyNumberFormat="1" applyFont="1" applyBorder="1" applyAlignment="1">
      <alignment vertical="center" wrapText="1"/>
    </xf>
    <xf numFmtId="0" fontId="22" fillId="0" borderId="1"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6" xfId="0" applyFont="1" applyBorder="1" applyAlignment="1">
      <alignment horizontal="center" vertical="center" wrapTex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0" borderId="25" xfId="0" applyFont="1" applyBorder="1" applyAlignment="1">
      <alignment horizontal="center" vertical="center" wrapText="1"/>
    </xf>
    <xf numFmtId="0" fontId="22" fillId="0" borderId="29" xfId="0" applyFont="1" applyBorder="1" applyAlignment="1">
      <alignment horizontal="center" vertical="center" wrapText="1"/>
    </xf>
    <xf numFmtId="0" fontId="31" fillId="34" borderId="31" xfId="0" applyFont="1" applyFill="1" applyBorder="1" applyAlignment="1">
      <alignment horizontal="center" vertical="center" wrapText="1"/>
    </xf>
    <xf numFmtId="0" fontId="31" fillId="34" borderId="32" xfId="0" applyFont="1" applyFill="1" applyBorder="1" applyAlignment="1">
      <alignment horizontal="center" vertical="center" wrapText="1"/>
    </xf>
    <xf numFmtId="0" fontId="22" fillId="0" borderId="1" xfId="0" applyFont="1" applyBorder="1" applyAlignment="1">
      <alignment vertical="center" shrinkToFit="1"/>
    </xf>
    <xf numFmtId="0" fontId="22" fillId="0" borderId="35" xfId="0" applyFont="1" applyBorder="1" applyAlignment="1">
      <alignment vertical="center" shrinkToFit="1"/>
    </xf>
    <xf numFmtId="0" fontId="22" fillId="0" borderId="6" xfId="0" applyFont="1" applyBorder="1" applyAlignment="1">
      <alignment vertical="center" shrinkToFit="1"/>
    </xf>
    <xf numFmtId="179" fontId="31" fillId="0" borderId="34" xfId="0" applyNumberFormat="1" applyFont="1" applyBorder="1" applyAlignment="1">
      <alignment horizontal="center" vertical="center" wrapText="1"/>
    </xf>
    <xf numFmtId="179" fontId="31" fillId="0" borderId="6" xfId="0" applyNumberFormat="1" applyFont="1" applyBorder="1" applyAlignment="1">
      <alignment horizontal="center" vertical="center" wrapText="1"/>
    </xf>
    <xf numFmtId="179" fontId="31" fillId="0" borderId="24" xfId="0" applyNumberFormat="1" applyFont="1" applyBorder="1" applyAlignment="1">
      <alignment horizontal="center" vertical="center" wrapText="1"/>
    </xf>
    <xf numFmtId="0" fontId="31" fillId="0" borderId="21" xfId="0" applyFont="1" applyBorder="1" applyAlignment="1">
      <alignment horizontal="center" vertical="center" wrapText="1"/>
    </xf>
    <xf numFmtId="179" fontId="31" fillId="0" borderId="21" xfId="0" applyNumberFormat="1" applyFont="1" applyBorder="1" applyAlignment="1">
      <alignment horizontal="center" vertical="center" wrapText="1"/>
    </xf>
    <xf numFmtId="0" fontId="31" fillId="34" borderId="44" xfId="0" applyFont="1" applyFill="1" applyBorder="1" applyAlignment="1">
      <alignment horizontal="center" vertical="center" wrapText="1"/>
    </xf>
    <xf numFmtId="0" fontId="31" fillId="34" borderId="45" xfId="0"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49" xfId="0" applyFont="1" applyBorder="1" applyAlignment="1">
      <alignment horizontal="center" vertical="center" wrapText="1"/>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0" fontId="25" fillId="0" borderId="21"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3" fillId="2"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2" fillId="33" borderId="1" xfId="0" applyFont="1" applyFill="1" applyBorder="1" applyAlignment="1" applyProtection="1">
      <alignment horizontal="left" vertical="center" wrapText="1"/>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topLeftCell="A19" zoomScale="40" zoomScaleNormal="70" zoomScaleSheetLayoutView="40" workbookViewId="0">
      <selection activeCell="N33" sqref="N33"/>
    </sheetView>
  </sheetViews>
  <sheetFormatPr defaultColWidth="17.125" defaultRowHeight="20.25"/>
  <cols>
    <col min="1" max="1" width="9.875" style="28" customWidth="1"/>
    <col min="2" max="3" width="25.625" style="32" customWidth="1"/>
    <col min="4" max="4" width="13.625" style="28" customWidth="1"/>
    <col min="5" max="5" width="9.875" style="28" customWidth="1"/>
    <col min="6" max="7" width="25.625" style="32" customWidth="1"/>
    <col min="8" max="8" width="13.625" style="28" customWidth="1"/>
    <col min="9" max="9" width="9.875" style="28" customWidth="1"/>
    <col min="10" max="11" width="25.625" style="32" customWidth="1"/>
    <col min="12" max="12" width="13.625" style="28" customWidth="1"/>
    <col min="13" max="13" width="9.875" style="28" customWidth="1"/>
    <col min="14" max="15" width="25.625" style="32" customWidth="1"/>
    <col min="16" max="16" width="13.625" style="28" customWidth="1"/>
    <col min="17" max="17" width="9.875" style="28" customWidth="1"/>
    <col min="18" max="19" width="25.625" style="32" customWidth="1"/>
    <col min="20" max="20" width="13.625" style="28" customWidth="1"/>
    <col min="21" max="21" width="9.875" style="28" customWidth="1"/>
    <col min="22" max="23" width="25.625" style="32" customWidth="1"/>
    <col min="24" max="24" width="13.625" style="28" customWidth="1"/>
    <col min="25" max="16384" width="17.125" style="28"/>
  </cols>
  <sheetData>
    <row r="1" spans="1:24" ht="33" customHeight="1" thickBot="1">
      <c r="A1" s="24" t="s">
        <v>487</v>
      </c>
      <c r="B1" s="25">
        <v>6</v>
      </c>
      <c r="C1" s="69" t="s">
        <v>488</v>
      </c>
      <c r="D1" s="70"/>
      <c r="E1" s="26">
        <v>144</v>
      </c>
      <c r="F1" s="27" t="s">
        <v>489</v>
      </c>
      <c r="G1" s="71" t="s">
        <v>490</v>
      </c>
      <c r="H1" s="72"/>
      <c r="I1" s="72"/>
      <c r="J1" s="72"/>
      <c r="K1" s="72"/>
      <c r="L1" s="72"/>
      <c r="M1" s="72"/>
      <c r="N1" s="72"/>
      <c r="O1" s="72"/>
      <c r="P1" s="72"/>
      <c r="Q1" s="72"/>
      <c r="R1" s="72"/>
      <c r="S1" s="72"/>
      <c r="T1" s="72"/>
      <c r="U1" s="72"/>
      <c r="V1" s="72"/>
      <c r="W1" s="72"/>
      <c r="X1" s="50"/>
    </row>
    <row r="2" spans="1:24" s="32" customFormat="1" ht="45" customHeight="1" thickTop="1">
      <c r="A2" s="29" t="s">
        <v>491</v>
      </c>
      <c r="B2" s="73"/>
      <c r="C2" s="73"/>
      <c r="D2" s="29" t="s">
        <v>492</v>
      </c>
      <c r="E2" s="74" t="s">
        <v>491</v>
      </c>
      <c r="F2" s="73"/>
      <c r="G2" s="73"/>
      <c r="H2" s="30" t="s">
        <v>492</v>
      </c>
      <c r="I2" s="73" t="s">
        <v>491</v>
      </c>
      <c r="J2" s="73"/>
      <c r="K2" s="73"/>
      <c r="L2" s="29" t="s">
        <v>492</v>
      </c>
      <c r="M2" s="74" t="s">
        <v>491</v>
      </c>
      <c r="N2" s="73"/>
      <c r="O2" s="73"/>
      <c r="P2" s="30" t="s">
        <v>492</v>
      </c>
      <c r="Q2" s="73" t="s">
        <v>491</v>
      </c>
      <c r="R2" s="73"/>
      <c r="S2" s="73"/>
      <c r="T2" s="29" t="s">
        <v>492</v>
      </c>
      <c r="U2" s="74" t="s">
        <v>491</v>
      </c>
      <c r="V2" s="73"/>
      <c r="W2" s="73"/>
      <c r="X2" s="31" t="s">
        <v>492</v>
      </c>
    </row>
    <row r="3" spans="1:24" ht="50.1" customHeight="1">
      <c r="A3" s="66" t="s">
        <v>493</v>
      </c>
      <c r="B3" s="33" t="s">
        <v>494</v>
      </c>
      <c r="C3" s="34">
        <v>45866</v>
      </c>
      <c r="D3" s="35"/>
      <c r="E3" s="67" t="s">
        <v>493</v>
      </c>
      <c r="F3" s="33" t="s">
        <v>494</v>
      </c>
      <c r="G3" s="34">
        <v>45867</v>
      </c>
      <c r="H3" s="36"/>
      <c r="I3" s="68" t="s">
        <v>493</v>
      </c>
      <c r="J3" s="33" t="s">
        <v>494</v>
      </c>
      <c r="K3" s="34">
        <v>45868</v>
      </c>
      <c r="L3" s="35"/>
      <c r="M3" s="67" t="s">
        <v>493</v>
      </c>
      <c r="N3" s="33" t="s">
        <v>494</v>
      </c>
      <c r="O3" s="34">
        <v>45869</v>
      </c>
      <c r="P3" s="36"/>
      <c r="Q3" s="68" t="s">
        <v>493</v>
      </c>
      <c r="R3" s="33" t="s">
        <v>494</v>
      </c>
      <c r="S3" s="34">
        <v>45870</v>
      </c>
      <c r="T3" s="35"/>
      <c r="U3" s="67" t="s">
        <v>493</v>
      </c>
      <c r="V3" s="33" t="s">
        <v>494</v>
      </c>
      <c r="W3" s="34">
        <v>45871</v>
      </c>
      <c r="X3" s="37"/>
    </row>
    <row r="4" spans="1:24" ht="50.1" customHeight="1">
      <c r="A4" s="75"/>
      <c r="B4" s="33" t="s">
        <v>495</v>
      </c>
      <c r="C4" s="38"/>
      <c r="D4" s="39" t="s">
        <v>496</v>
      </c>
      <c r="E4" s="76"/>
      <c r="F4" s="33" t="s">
        <v>495</v>
      </c>
      <c r="G4" s="38"/>
      <c r="H4" s="40" t="s">
        <v>496</v>
      </c>
      <c r="I4" s="77"/>
      <c r="J4" s="33" t="s">
        <v>495</v>
      </c>
      <c r="K4" s="38"/>
      <c r="L4" s="39" t="s">
        <v>496</v>
      </c>
      <c r="M4" s="76"/>
      <c r="N4" s="33" t="s">
        <v>495</v>
      </c>
      <c r="O4" s="38"/>
      <c r="P4" s="40" t="s">
        <v>496</v>
      </c>
      <c r="Q4" s="77"/>
      <c r="R4" s="33" t="s">
        <v>495</v>
      </c>
      <c r="S4" s="38"/>
      <c r="T4" s="39" t="s">
        <v>496</v>
      </c>
      <c r="U4" s="76"/>
      <c r="V4" s="33" t="s">
        <v>495</v>
      </c>
      <c r="W4" s="38"/>
      <c r="X4" s="41" t="s">
        <v>496</v>
      </c>
    </row>
    <row r="5" spans="1:24" ht="50.1" customHeight="1">
      <c r="A5" s="42" t="s">
        <v>497</v>
      </c>
      <c r="B5" s="78">
        <v>0</v>
      </c>
      <c r="C5" s="79"/>
      <c r="D5" s="39" t="s">
        <v>496</v>
      </c>
      <c r="E5" s="43" t="s">
        <v>497</v>
      </c>
      <c r="F5" s="78">
        <v>0</v>
      </c>
      <c r="G5" s="79"/>
      <c r="H5" s="40" t="s">
        <v>496</v>
      </c>
      <c r="I5" s="44" t="s">
        <v>497</v>
      </c>
      <c r="J5" s="78">
        <v>0</v>
      </c>
      <c r="K5" s="79"/>
      <c r="L5" s="39" t="s">
        <v>496</v>
      </c>
      <c r="M5" s="43" t="s">
        <v>497</v>
      </c>
      <c r="N5" s="78">
        <v>0</v>
      </c>
      <c r="O5" s="79"/>
      <c r="P5" s="40" t="s">
        <v>496</v>
      </c>
      <c r="Q5" s="44" t="s">
        <v>497</v>
      </c>
      <c r="R5" s="78" t="s">
        <v>500</v>
      </c>
      <c r="S5" s="79"/>
      <c r="T5" s="39" t="s">
        <v>496</v>
      </c>
      <c r="U5" s="43" t="s">
        <v>497</v>
      </c>
      <c r="V5" s="78" t="s">
        <v>501</v>
      </c>
      <c r="W5" s="79"/>
      <c r="X5" s="41" t="s">
        <v>496</v>
      </c>
    </row>
    <row r="6" spans="1:24" ht="50.1" customHeight="1">
      <c r="A6" s="66" t="s">
        <v>83</v>
      </c>
      <c r="B6" s="45">
        <v>0</v>
      </c>
      <c r="C6" s="45">
        <v>0</v>
      </c>
      <c r="D6" s="39" t="s">
        <v>496</v>
      </c>
      <c r="E6" s="67" t="s">
        <v>83</v>
      </c>
      <c r="F6" s="45">
        <v>0</v>
      </c>
      <c r="G6" s="45">
        <v>0</v>
      </c>
      <c r="H6" s="40" t="s">
        <v>496</v>
      </c>
      <c r="I6" s="68" t="s">
        <v>83</v>
      </c>
      <c r="J6" s="45">
        <v>0</v>
      </c>
      <c r="K6" s="45">
        <v>0</v>
      </c>
      <c r="L6" s="39" t="s">
        <v>496</v>
      </c>
      <c r="M6" s="67" t="s">
        <v>83</v>
      </c>
      <c r="N6" s="45">
        <v>0</v>
      </c>
      <c r="O6" s="45">
        <v>0</v>
      </c>
      <c r="P6" s="40" t="s">
        <v>496</v>
      </c>
      <c r="Q6" s="68" t="s">
        <v>83</v>
      </c>
      <c r="R6" s="45" t="s">
        <v>502</v>
      </c>
      <c r="S6" s="45" t="s">
        <v>503</v>
      </c>
      <c r="T6" s="39" t="s">
        <v>496</v>
      </c>
      <c r="U6" s="67" t="s">
        <v>83</v>
      </c>
      <c r="V6" s="45" t="s">
        <v>504</v>
      </c>
      <c r="W6" s="45" t="s">
        <v>505</v>
      </c>
      <c r="X6" s="41" t="s">
        <v>496</v>
      </c>
    </row>
    <row r="7" spans="1:24" ht="50.1" customHeight="1">
      <c r="A7" s="66" t="s">
        <v>498</v>
      </c>
      <c r="B7" s="45">
        <v>0</v>
      </c>
      <c r="C7" s="45">
        <v>0</v>
      </c>
      <c r="D7" s="39"/>
      <c r="E7" s="67" t="s">
        <v>498</v>
      </c>
      <c r="F7" s="45">
        <v>0</v>
      </c>
      <c r="G7" s="45">
        <v>0</v>
      </c>
      <c r="H7" s="40"/>
      <c r="I7" s="68" t="s">
        <v>498</v>
      </c>
      <c r="J7" s="45">
        <v>0</v>
      </c>
      <c r="K7" s="45">
        <v>0</v>
      </c>
      <c r="L7" s="39"/>
      <c r="M7" s="67" t="s">
        <v>498</v>
      </c>
      <c r="N7" s="45">
        <v>0</v>
      </c>
      <c r="O7" s="45">
        <v>0</v>
      </c>
      <c r="P7" s="40"/>
      <c r="Q7" s="68" t="s">
        <v>498</v>
      </c>
      <c r="R7" s="45" t="s">
        <v>506</v>
      </c>
      <c r="S7" s="45" t="s">
        <v>507</v>
      </c>
      <c r="T7" s="39"/>
      <c r="U7" s="67" t="s">
        <v>498</v>
      </c>
      <c r="V7" s="45" t="s">
        <v>508</v>
      </c>
      <c r="W7" s="45" t="s">
        <v>509</v>
      </c>
      <c r="X7" s="41"/>
    </row>
    <row r="8" spans="1:24" ht="50.1" customHeight="1">
      <c r="A8" s="66" t="s">
        <v>498</v>
      </c>
      <c r="B8" s="45">
        <v>0</v>
      </c>
      <c r="C8" s="45"/>
      <c r="D8" s="39"/>
      <c r="E8" s="67" t="s">
        <v>498</v>
      </c>
      <c r="F8" s="45">
        <v>0</v>
      </c>
      <c r="G8" s="45"/>
      <c r="H8" s="40"/>
      <c r="I8" s="68" t="s">
        <v>498</v>
      </c>
      <c r="J8" s="45">
        <v>0</v>
      </c>
      <c r="K8" s="45"/>
      <c r="L8" s="39"/>
      <c r="M8" s="67" t="s">
        <v>498</v>
      </c>
      <c r="N8" s="45">
        <v>0</v>
      </c>
      <c r="O8" s="45"/>
      <c r="P8" s="40"/>
      <c r="Q8" s="68" t="s">
        <v>498</v>
      </c>
      <c r="R8" s="45" t="s">
        <v>509</v>
      </c>
      <c r="S8" s="45"/>
      <c r="T8" s="39"/>
      <c r="U8" s="67" t="s">
        <v>498</v>
      </c>
      <c r="V8" s="45">
        <v>0</v>
      </c>
      <c r="W8" s="45"/>
      <c r="X8" s="41"/>
    </row>
    <row r="9" spans="1:24" ht="50.1" customHeight="1" thickBot="1">
      <c r="A9" s="46" t="s">
        <v>499</v>
      </c>
      <c r="B9" s="80">
        <v>0</v>
      </c>
      <c r="C9" s="80"/>
      <c r="D9" s="47" t="s">
        <v>496</v>
      </c>
      <c r="E9" s="48" t="s">
        <v>499</v>
      </c>
      <c r="F9" s="80">
        <v>0</v>
      </c>
      <c r="G9" s="80"/>
      <c r="H9" s="49" t="s">
        <v>496</v>
      </c>
      <c r="I9" s="50" t="s">
        <v>499</v>
      </c>
      <c r="J9" s="80">
        <v>0</v>
      </c>
      <c r="K9" s="80"/>
      <c r="L9" s="47" t="s">
        <v>496</v>
      </c>
      <c r="M9" s="48" t="s">
        <v>499</v>
      </c>
      <c r="N9" s="80">
        <v>0</v>
      </c>
      <c r="O9" s="80"/>
      <c r="P9" s="49" t="s">
        <v>496</v>
      </c>
      <c r="Q9" s="50" t="s">
        <v>499</v>
      </c>
      <c r="R9" s="80" t="s">
        <v>510</v>
      </c>
      <c r="S9" s="80"/>
      <c r="T9" s="47" t="s">
        <v>496</v>
      </c>
      <c r="U9" s="48" t="s">
        <v>499</v>
      </c>
      <c r="V9" s="80" t="s">
        <v>511</v>
      </c>
      <c r="W9" s="80"/>
      <c r="X9" s="51" t="s">
        <v>496</v>
      </c>
    </row>
    <row r="10" spans="1:24" s="32" customFormat="1" ht="45" customHeight="1" thickTop="1">
      <c r="A10" s="29" t="s">
        <v>491</v>
      </c>
      <c r="B10" s="73"/>
      <c r="C10" s="73"/>
      <c r="D10" s="29" t="s">
        <v>492</v>
      </c>
      <c r="E10" s="74" t="s">
        <v>491</v>
      </c>
      <c r="F10" s="73"/>
      <c r="G10" s="73"/>
      <c r="H10" s="30" t="s">
        <v>492</v>
      </c>
      <c r="I10" s="73" t="s">
        <v>491</v>
      </c>
      <c r="J10" s="73"/>
      <c r="K10" s="73"/>
      <c r="L10" s="29" t="s">
        <v>492</v>
      </c>
      <c r="M10" s="74" t="s">
        <v>491</v>
      </c>
      <c r="N10" s="73"/>
      <c r="O10" s="73"/>
      <c r="P10" s="30" t="s">
        <v>492</v>
      </c>
      <c r="Q10" s="73" t="s">
        <v>491</v>
      </c>
      <c r="R10" s="73"/>
      <c r="S10" s="73"/>
      <c r="T10" s="29" t="s">
        <v>492</v>
      </c>
      <c r="U10" s="74" t="s">
        <v>491</v>
      </c>
      <c r="V10" s="73"/>
      <c r="W10" s="73"/>
      <c r="X10" s="31" t="s">
        <v>492</v>
      </c>
    </row>
    <row r="11" spans="1:24" ht="50.1" customHeight="1">
      <c r="A11" s="66" t="s">
        <v>493</v>
      </c>
      <c r="B11" s="33" t="s">
        <v>494</v>
      </c>
      <c r="C11" s="34">
        <v>45873</v>
      </c>
      <c r="D11" s="35"/>
      <c r="E11" s="67" t="s">
        <v>493</v>
      </c>
      <c r="F11" s="33" t="s">
        <v>494</v>
      </c>
      <c r="G11" s="34">
        <v>45874</v>
      </c>
      <c r="H11" s="36"/>
      <c r="I11" s="68" t="s">
        <v>493</v>
      </c>
      <c r="J11" s="33" t="s">
        <v>494</v>
      </c>
      <c r="K11" s="34">
        <v>45875</v>
      </c>
      <c r="L11" s="35"/>
      <c r="M11" s="67" t="s">
        <v>493</v>
      </c>
      <c r="N11" s="33" t="s">
        <v>494</v>
      </c>
      <c r="O11" s="34">
        <v>45876</v>
      </c>
      <c r="P11" s="36"/>
      <c r="Q11" s="68" t="s">
        <v>493</v>
      </c>
      <c r="R11" s="33" t="s">
        <v>494</v>
      </c>
      <c r="S11" s="34">
        <v>45877</v>
      </c>
      <c r="T11" s="35"/>
      <c r="U11" s="67" t="s">
        <v>493</v>
      </c>
      <c r="V11" s="33" t="s">
        <v>494</v>
      </c>
      <c r="W11" s="34">
        <v>45878</v>
      </c>
      <c r="X11" s="37"/>
    </row>
    <row r="12" spans="1:24" ht="50.1" customHeight="1">
      <c r="A12" s="75"/>
      <c r="B12" s="33" t="s">
        <v>495</v>
      </c>
      <c r="C12" s="38"/>
      <c r="D12" s="39" t="s">
        <v>496</v>
      </c>
      <c r="E12" s="76"/>
      <c r="F12" s="33" t="s">
        <v>495</v>
      </c>
      <c r="G12" s="38"/>
      <c r="H12" s="40" t="s">
        <v>496</v>
      </c>
      <c r="I12" s="77"/>
      <c r="J12" s="33" t="s">
        <v>495</v>
      </c>
      <c r="K12" s="38"/>
      <c r="L12" s="39" t="s">
        <v>496</v>
      </c>
      <c r="M12" s="76"/>
      <c r="N12" s="33" t="s">
        <v>495</v>
      </c>
      <c r="O12" s="38"/>
      <c r="P12" s="40" t="s">
        <v>496</v>
      </c>
      <c r="Q12" s="77"/>
      <c r="R12" s="33" t="s">
        <v>495</v>
      </c>
      <c r="S12" s="38"/>
      <c r="T12" s="39" t="s">
        <v>496</v>
      </c>
      <c r="U12" s="76"/>
      <c r="V12" s="33" t="s">
        <v>495</v>
      </c>
      <c r="W12" s="38"/>
      <c r="X12" s="41" t="s">
        <v>496</v>
      </c>
    </row>
    <row r="13" spans="1:24" ht="50.1" customHeight="1">
      <c r="A13" s="42" t="s">
        <v>497</v>
      </c>
      <c r="B13" s="78" t="s">
        <v>512</v>
      </c>
      <c r="C13" s="79"/>
      <c r="D13" s="39" t="s">
        <v>496</v>
      </c>
      <c r="E13" s="43" t="s">
        <v>497</v>
      </c>
      <c r="F13" s="78" t="s">
        <v>513</v>
      </c>
      <c r="G13" s="79"/>
      <c r="H13" s="40" t="s">
        <v>496</v>
      </c>
      <c r="I13" s="44" t="s">
        <v>497</v>
      </c>
      <c r="J13" s="78" t="s">
        <v>133</v>
      </c>
      <c r="K13" s="79"/>
      <c r="L13" s="39" t="s">
        <v>496</v>
      </c>
      <c r="M13" s="43" t="s">
        <v>497</v>
      </c>
      <c r="N13" s="78" t="s">
        <v>153</v>
      </c>
      <c r="O13" s="79"/>
      <c r="P13" s="40" t="s">
        <v>496</v>
      </c>
      <c r="Q13" s="44" t="s">
        <v>497</v>
      </c>
      <c r="R13" s="78" t="s">
        <v>178</v>
      </c>
      <c r="S13" s="79"/>
      <c r="T13" s="39" t="s">
        <v>496</v>
      </c>
      <c r="U13" s="43" t="s">
        <v>497</v>
      </c>
      <c r="V13" s="78" t="s">
        <v>514</v>
      </c>
      <c r="W13" s="79"/>
      <c r="X13" s="41" t="s">
        <v>496</v>
      </c>
    </row>
    <row r="14" spans="1:24" ht="50.1" customHeight="1">
      <c r="A14" s="66" t="s">
        <v>83</v>
      </c>
      <c r="B14" s="33" t="s">
        <v>515</v>
      </c>
      <c r="C14" s="33" t="s">
        <v>516</v>
      </c>
      <c r="D14" s="39" t="s">
        <v>496</v>
      </c>
      <c r="E14" s="67" t="s">
        <v>83</v>
      </c>
      <c r="F14" s="33" t="s">
        <v>517</v>
      </c>
      <c r="G14" s="33" t="s">
        <v>518</v>
      </c>
      <c r="H14" s="40" t="s">
        <v>496</v>
      </c>
      <c r="I14" s="68" t="s">
        <v>83</v>
      </c>
      <c r="J14" s="33" t="s">
        <v>519</v>
      </c>
      <c r="K14" s="33" t="s">
        <v>520</v>
      </c>
      <c r="L14" s="39" t="s">
        <v>496</v>
      </c>
      <c r="M14" s="67" t="s">
        <v>83</v>
      </c>
      <c r="N14" s="33" t="s">
        <v>521</v>
      </c>
      <c r="O14" s="33" t="s">
        <v>522</v>
      </c>
      <c r="P14" s="40" t="s">
        <v>496</v>
      </c>
      <c r="Q14" s="68" t="s">
        <v>83</v>
      </c>
      <c r="R14" s="33" t="s">
        <v>523</v>
      </c>
      <c r="S14" s="33" t="s">
        <v>524</v>
      </c>
      <c r="T14" s="39" t="s">
        <v>496</v>
      </c>
      <c r="U14" s="67" t="s">
        <v>83</v>
      </c>
      <c r="V14" s="45" t="s">
        <v>525</v>
      </c>
      <c r="W14" s="45" t="s">
        <v>526</v>
      </c>
      <c r="X14" s="41" t="s">
        <v>496</v>
      </c>
    </row>
    <row r="15" spans="1:24" ht="50.1" customHeight="1">
      <c r="A15" s="66" t="s">
        <v>498</v>
      </c>
      <c r="B15" s="33" t="s">
        <v>527</v>
      </c>
      <c r="C15" s="33" t="s">
        <v>528</v>
      </c>
      <c r="D15" s="39"/>
      <c r="E15" s="67" t="s">
        <v>498</v>
      </c>
      <c r="F15" s="33" t="s">
        <v>529</v>
      </c>
      <c r="G15" s="33" t="s">
        <v>530</v>
      </c>
      <c r="H15" s="40"/>
      <c r="I15" s="68" t="s">
        <v>498</v>
      </c>
      <c r="J15" s="33" t="s">
        <v>531</v>
      </c>
      <c r="K15" s="33" t="s">
        <v>144</v>
      </c>
      <c r="L15" s="39"/>
      <c r="M15" s="67" t="s">
        <v>498</v>
      </c>
      <c r="N15" s="33" t="s">
        <v>532</v>
      </c>
      <c r="O15" s="33" t="s">
        <v>533</v>
      </c>
      <c r="P15" s="40"/>
      <c r="Q15" s="68" t="s">
        <v>498</v>
      </c>
      <c r="R15" s="33" t="s">
        <v>534</v>
      </c>
      <c r="S15" s="33" t="s">
        <v>535</v>
      </c>
      <c r="T15" s="39"/>
      <c r="U15" s="67" t="s">
        <v>498</v>
      </c>
      <c r="V15" s="45" t="s">
        <v>536</v>
      </c>
      <c r="W15" s="45" t="s">
        <v>509</v>
      </c>
      <c r="X15" s="41"/>
    </row>
    <row r="16" spans="1:24" ht="50.1" customHeight="1">
      <c r="A16" s="66" t="s">
        <v>498</v>
      </c>
      <c r="B16" s="33" t="s">
        <v>509</v>
      </c>
      <c r="C16" s="33"/>
      <c r="D16" s="39"/>
      <c r="E16" s="67" t="s">
        <v>498</v>
      </c>
      <c r="F16" s="33" t="s">
        <v>509</v>
      </c>
      <c r="G16" s="33"/>
      <c r="H16" s="40"/>
      <c r="I16" s="68" t="s">
        <v>498</v>
      </c>
      <c r="J16" s="45">
        <v>0</v>
      </c>
      <c r="K16" s="33"/>
      <c r="L16" s="39"/>
      <c r="M16" s="67" t="s">
        <v>498</v>
      </c>
      <c r="N16" s="33" t="s">
        <v>509</v>
      </c>
      <c r="O16" s="33"/>
      <c r="P16" s="40"/>
      <c r="Q16" s="68" t="s">
        <v>498</v>
      </c>
      <c r="R16" s="33" t="s">
        <v>509</v>
      </c>
      <c r="S16" s="33"/>
      <c r="T16" s="39"/>
      <c r="U16" s="67" t="s">
        <v>498</v>
      </c>
      <c r="V16" s="45">
        <v>0</v>
      </c>
      <c r="W16" s="45"/>
      <c r="X16" s="41"/>
    </row>
    <row r="17" spans="1:24" ht="50.1" customHeight="1" thickBot="1">
      <c r="A17" s="52" t="s">
        <v>499</v>
      </c>
      <c r="B17" s="81" t="s">
        <v>537</v>
      </c>
      <c r="C17" s="81"/>
      <c r="D17" s="53" t="s">
        <v>496</v>
      </c>
      <c r="E17" s="54" t="s">
        <v>499</v>
      </c>
      <c r="F17" s="81" t="s">
        <v>538</v>
      </c>
      <c r="G17" s="81"/>
      <c r="H17" s="55" t="s">
        <v>496</v>
      </c>
      <c r="I17" s="56" t="s">
        <v>499</v>
      </c>
      <c r="J17" s="81" t="s">
        <v>539</v>
      </c>
      <c r="K17" s="81"/>
      <c r="L17" s="53" t="s">
        <v>496</v>
      </c>
      <c r="M17" s="54" t="s">
        <v>499</v>
      </c>
      <c r="N17" s="81" t="s">
        <v>540</v>
      </c>
      <c r="O17" s="81"/>
      <c r="P17" s="55" t="s">
        <v>496</v>
      </c>
      <c r="Q17" s="56" t="s">
        <v>499</v>
      </c>
      <c r="R17" s="81" t="s">
        <v>541</v>
      </c>
      <c r="S17" s="81"/>
      <c r="T17" s="53" t="s">
        <v>496</v>
      </c>
      <c r="U17" s="54" t="s">
        <v>499</v>
      </c>
      <c r="V17" s="82" t="s">
        <v>542</v>
      </c>
      <c r="W17" s="82"/>
      <c r="X17" s="57" t="s">
        <v>496</v>
      </c>
    </row>
    <row r="18" spans="1:24" s="32" customFormat="1" ht="45" customHeight="1" thickTop="1">
      <c r="A18" s="58" t="s">
        <v>491</v>
      </c>
      <c r="B18" s="83"/>
      <c r="C18" s="83"/>
      <c r="D18" s="58" t="s">
        <v>492</v>
      </c>
      <c r="E18" s="84" t="s">
        <v>491</v>
      </c>
      <c r="F18" s="83"/>
      <c r="G18" s="83"/>
      <c r="H18" s="59" t="s">
        <v>492</v>
      </c>
      <c r="I18" s="83" t="s">
        <v>491</v>
      </c>
      <c r="J18" s="83"/>
      <c r="K18" s="83"/>
      <c r="L18" s="58" t="s">
        <v>492</v>
      </c>
      <c r="M18" s="84" t="s">
        <v>491</v>
      </c>
      <c r="N18" s="83"/>
      <c r="O18" s="83"/>
      <c r="P18" s="59" t="s">
        <v>492</v>
      </c>
      <c r="Q18" s="83" t="s">
        <v>491</v>
      </c>
      <c r="R18" s="83"/>
      <c r="S18" s="83"/>
      <c r="T18" s="58" t="s">
        <v>492</v>
      </c>
      <c r="U18" s="84" t="s">
        <v>491</v>
      </c>
      <c r="V18" s="83"/>
      <c r="W18" s="83"/>
      <c r="X18" s="60" t="s">
        <v>492</v>
      </c>
    </row>
    <row r="19" spans="1:24" ht="50.1" customHeight="1">
      <c r="A19" s="66" t="s">
        <v>493</v>
      </c>
      <c r="B19" s="33" t="s">
        <v>494</v>
      </c>
      <c r="C19" s="34">
        <v>45880</v>
      </c>
      <c r="D19" s="35"/>
      <c r="E19" s="67" t="s">
        <v>493</v>
      </c>
      <c r="F19" s="33" t="s">
        <v>494</v>
      </c>
      <c r="G19" s="34">
        <v>45881</v>
      </c>
      <c r="H19" s="36"/>
      <c r="I19" s="68" t="s">
        <v>493</v>
      </c>
      <c r="J19" s="33" t="s">
        <v>494</v>
      </c>
      <c r="K19" s="34">
        <v>45882</v>
      </c>
      <c r="L19" s="35"/>
      <c r="M19" s="67" t="s">
        <v>493</v>
      </c>
      <c r="N19" s="33" t="s">
        <v>494</v>
      </c>
      <c r="O19" s="34">
        <v>45883</v>
      </c>
      <c r="P19" s="36"/>
      <c r="Q19" s="68" t="s">
        <v>493</v>
      </c>
      <c r="R19" s="33" t="s">
        <v>494</v>
      </c>
      <c r="S19" s="34">
        <v>45884</v>
      </c>
      <c r="T19" s="35"/>
      <c r="U19" s="67" t="s">
        <v>493</v>
      </c>
      <c r="V19" s="33" t="s">
        <v>494</v>
      </c>
      <c r="W19" s="34">
        <v>45885</v>
      </c>
      <c r="X19" s="37"/>
    </row>
    <row r="20" spans="1:24" ht="50.1" customHeight="1">
      <c r="A20" s="75"/>
      <c r="B20" s="33" t="s">
        <v>495</v>
      </c>
      <c r="C20" s="38"/>
      <c r="D20" s="39" t="s">
        <v>496</v>
      </c>
      <c r="E20" s="76"/>
      <c r="F20" s="33" t="s">
        <v>495</v>
      </c>
      <c r="G20" s="38"/>
      <c r="H20" s="40" t="s">
        <v>496</v>
      </c>
      <c r="I20" s="77"/>
      <c r="J20" s="33" t="s">
        <v>495</v>
      </c>
      <c r="K20" s="38"/>
      <c r="L20" s="39" t="s">
        <v>496</v>
      </c>
      <c r="M20" s="76"/>
      <c r="N20" s="33" t="s">
        <v>495</v>
      </c>
      <c r="O20" s="38"/>
      <c r="P20" s="40" t="s">
        <v>496</v>
      </c>
      <c r="Q20" s="77"/>
      <c r="R20" s="33" t="s">
        <v>495</v>
      </c>
      <c r="S20" s="38"/>
      <c r="T20" s="39" t="s">
        <v>496</v>
      </c>
      <c r="U20" s="76"/>
      <c r="V20" s="33" t="s">
        <v>495</v>
      </c>
      <c r="W20" s="38"/>
      <c r="X20" s="41" t="s">
        <v>496</v>
      </c>
    </row>
    <row r="21" spans="1:24" ht="50.1" customHeight="1">
      <c r="A21" s="42" t="s">
        <v>497</v>
      </c>
      <c r="B21" s="78" t="s">
        <v>218</v>
      </c>
      <c r="C21" s="79"/>
      <c r="D21" s="39" t="s">
        <v>496</v>
      </c>
      <c r="E21" s="43" t="s">
        <v>497</v>
      </c>
      <c r="F21" s="78" t="s">
        <v>543</v>
      </c>
      <c r="G21" s="79"/>
      <c r="H21" s="40" t="s">
        <v>496</v>
      </c>
      <c r="I21" s="44" t="s">
        <v>497</v>
      </c>
      <c r="J21" s="78" t="s">
        <v>544</v>
      </c>
      <c r="K21" s="79"/>
      <c r="L21" s="39" t="s">
        <v>496</v>
      </c>
      <c r="M21" s="43" t="s">
        <v>497</v>
      </c>
      <c r="N21" s="78" t="s">
        <v>545</v>
      </c>
      <c r="O21" s="79"/>
      <c r="P21" s="40" t="s">
        <v>496</v>
      </c>
      <c r="Q21" s="44" t="s">
        <v>497</v>
      </c>
      <c r="R21" s="78">
        <v>0</v>
      </c>
      <c r="S21" s="79"/>
      <c r="T21" s="39" t="s">
        <v>496</v>
      </c>
      <c r="U21" s="43" t="s">
        <v>497</v>
      </c>
      <c r="V21" s="78" t="s">
        <v>283</v>
      </c>
      <c r="W21" s="79"/>
      <c r="X21" s="41" t="s">
        <v>496</v>
      </c>
    </row>
    <row r="22" spans="1:24" ht="50.1" customHeight="1">
      <c r="A22" s="66" t="s">
        <v>83</v>
      </c>
      <c r="B22" s="45" t="s">
        <v>502</v>
      </c>
      <c r="C22" s="45" t="s">
        <v>546</v>
      </c>
      <c r="D22" s="39" t="s">
        <v>496</v>
      </c>
      <c r="E22" s="67" t="s">
        <v>83</v>
      </c>
      <c r="F22" s="45" t="s">
        <v>547</v>
      </c>
      <c r="G22" s="45" t="s">
        <v>548</v>
      </c>
      <c r="H22" s="40" t="s">
        <v>496</v>
      </c>
      <c r="I22" s="68" t="s">
        <v>83</v>
      </c>
      <c r="J22" s="45" t="s">
        <v>549</v>
      </c>
      <c r="K22" s="45" t="s">
        <v>505</v>
      </c>
      <c r="L22" s="39" t="s">
        <v>496</v>
      </c>
      <c r="M22" s="67" t="s">
        <v>83</v>
      </c>
      <c r="N22" s="45" t="s">
        <v>515</v>
      </c>
      <c r="O22" s="45" t="s">
        <v>268</v>
      </c>
      <c r="P22" s="40" t="s">
        <v>496</v>
      </c>
      <c r="Q22" s="68" t="s">
        <v>83</v>
      </c>
      <c r="R22" s="45">
        <v>0</v>
      </c>
      <c r="S22" s="45">
        <v>0</v>
      </c>
      <c r="T22" s="39" t="s">
        <v>496</v>
      </c>
      <c r="U22" s="67" t="s">
        <v>83</v>
      </c>
      <c r="V22" s="45" t="s">
        <v>550</v>
      </c>
      <c r="W22" s="45" t="s">
        <v>551</v>
      </c>
      <c r="X22" s="41" t="s">
        <v>496</v>
      </c>
    </row>
    <row r="23" spans="1:24" ht="50.1" customHeight="1">
      <c r="A23" s="66" t="s">
        <v>498</v>
      </c>
      <c r="B23" s="45" t="s">
        <v>552</v>
      </c>
      <c r="C23" s="45" t="s">
        <v>553</v>
      </c>
      <c r="D23" s="39"/>
      <c r="E23" s="67" t="s">
        <v>498</v>
      </c>
      <c r="F23" s="45" t="s">
        <v>554</v>
      </c>
      <c r="G23" s="45" t="s">
        <v>237</v>
      </c>
      <c r="H23" s="40"/>
      <c r="I23" s="68" t="s">
        <v>498</v>
      </c>
      <c r="J23" s="45" t="s">
        <v>555</v>
      </c>
      <c r="K23" s="45" t="s">
        <v>509</v>
      </c>
      <c r="L23" s="39"/>
      <c r="M23" s="67" t="s">
        <v>498</v>
      </c>
      <c r="N23" s="45" t="s">
        <v>556</v>
      </c>
      <c r="O23" s="45" t="s">
        <v>557</v>
      </c>
      <c r="P23" s="40"/>
      <c r="Q23" s="68" t="s">
        <v>498</v>
      </c>
      <c r="R23" s="45">
        <v>0</v>
      </c>
      <c r="S23" s="45">
        <v>0</v>
      </c>
      <c r="T23" s="39"/>
      <c r="U23" s="67" t="s">
        <v>498</v>
      </c>
      <c r="V23" s="45" t="s">
        <v>558</v>
      </c>
      <c r="W23" s="45" t="s">
        <v>509</v>
      </c>
      <c r="X23" s="41"/>
    </row>
    <row r="24" spans="1:24" ht="50.1" customHeight="1">
      <c r="A24" s="66" t="s">
        <v>498</v>
      </c>
      <c r="B24" s="45" t="s">
        <v>509</v>
      </c>
      <c r="C24" s="45"/>
      <c r="D24" s="39"/>
      <c r="E24" s="67" t="s">
        <v>498</v>
      </c>
      <c r="F24" s="45" t="s">
        <v>509</v>
      </c>
      <c r="G24" s="45"/>
      <c r="H24" s="40"/>
      <c r="I24" s="68" t="s">
        <v>498</v>
      </c>
      <c r="J24" s="45">
        <v>0</v>
      </c>
      <c r="K24" s="45"/>
      <c r="L24" s="39"/>
      <c r="M24" s="67" t="s">
        <v>498</v>
      </c>
      <c r="N24" s="45" t="s">
        <v>509</v>
      </c>
      <c r="O24" s="45"/>
      <c r="P24" s="40"/>
      <c r="Q24" s="68" t="s">
        <v>498</v>
      </c>
      <c r="R24" s="45">
        <v>0</v>
      </c>
      <c r="S24" s="45"/>
      <c r="T24" s="39"/>
      <c r="U24" s="67" t="s">
        <v>498</v>
      </c>
      <c r="V24" s="45">
        <v>0</v>
      </c>
      <c r="W24" s="45"/>
      <c r="X24" s="41"/>
    </row>
    <row r="25" spans="1:24" ht="50.1" customHeight="1" thickBot="1">
      <c r="A25" s="46" t="s">
        <v>499</v>
      </c>
      <c r="B25" s="80" t="s">
        <v>559</v>
      </c>
      <c r="C25" s="80"/>
      <c r="D25" s="47" t="s">
        <v>496</v>
      </c>
      <c r="E25" s="48" t="s">
        <v>499</v>
      </c>
      <c r="F25" s="80" t="s">
        <v>560</v>
      </c>
      <c r="G25" s="80"/>
      <c r="H25" s="49" t="s">
        <v>496</v>
      </c>
      <c r="I25" s="50" t="s">
        <v>499</v>
      </c>
      <c r="J25" s="80" t="s">
        <v>561</v>
      </c>
      <c r="K25" s="80"/>
      <c r="L25" s="47" t="s">
        <v>496</v>
      </c>
      <c r="M25" s="48" t="s">
        <v>499</v>
      </c>
      <c r="N25" s="80" t="s">
        <v>562</v>
      </c>
      <c r="O25" s="80"/>
      <c r="P25" s="49" t="s">
        <v>496</v>
      </c>
      <c r="Q25" s="50" t="s">
        <v>499</v>
      </c>
      <c r="R25" s="80">
        <v>0</v>
      </c>
      <c r="S25" s="80"/>
      <c r="T25" s="47" t="s">
        <v>496</v>
      </c>
      <c r="U25" s="48" t="s">
        <v>499</v>
      </c>
      <c r="V25" s="80" t="s">
        <v>563</v>
      </c>
      <c r="W25" s="80"/>
      <c r="X25" s="51" t="s">
        <v>496</v>
      </c>
    </row>
    <row r="26" spans="1:24" s="32" customFormat="1" ht="45" customHeight="1" thickTop="1">
      <c r="A26" s="29" t="s">
        <v>491</v>
      </c>
      <c r="B26" s="73"/>
      <c r="C26" s="73"/>
      <c r="D26" s="29" t="s">
        <v>492</v>
      </c>
      <c r="E26" s="74" t="s">
        <v>491</v>
      </c>
      <c r="F26" s="73"/>
      <c r="G26" s="73"/>
      <c r="H26" s="30" t="s">
        <v>492</v>
      </c>
      <c r="I26" s="73" t="s">
        <v>491</v>
      </c>
      <c r="J26" s="73"/>
      <c r="K26" s="73"/>
      <c r="L26" s="29" t="s">
        <v>492</v>
      </c>
      <c r="M26" s="74" t="s">
        <v>491</v>
      </c>
      <c r="N26" s="73"/>
      <c r="O26" s="73"/>
      <c r="P26" s="30" t="s">
        <v>492</v>
      </c>
      <c r="Q26" s="73" t="s">
        <v>491</v>
      </c>
      <c r="R26" s="73"/>
      <c r="S26" s="73"/>
      <c r="T26" s="29" t="s">
        <v>492</v>
      </c>
      <c r="U26" s="74" t="s">
        <v>491</v>
      </c>
      <c r="V26" s="73"/>
      <c r="W26" s="73"/>
      <c r="X26" s="31" t="s">
        <v>492</v>
      </c>
    </row>
    <row r="27" spans="1:24" ht="50.1" customHeight="1">
      <c r="A27" s="85" t="s">
        <v>493</v>
      </c>
      <c r="B27" s="61" t="s">
        <v>494</v>
      </c>
      <c r="C27" s="62">
        <v>45887</v>
      </c>
      <c r="D27" s="63"/>
      <c r="E27" s="86" t="s">
        <v>493</v>
      </c>
      <c r="F27" s="61" t="s">
        <v>494</v>
      </c>
      <c r="G27" s="62">
        <v>45888</v>
      </c>
      <c r="H27" s="64"/>
      <c r="I27" s="87" t="s">
        <v>493</v>
      </c>
      <c r="J27" s="61" t="s">
        <v>494</v>
      </c>
      <c r="K27" s="62">
        <v>45889</v>
      </c>
      <c r="L27" s="63"/>
      <c r="M27" s="86" t="s">
        <v>493</v>
      </c>
      <c r="N27" s="61" t="s">
        <v>494</v>
      </c>
      <c r="O27" s="62">
        <v>45890</v>
      </c>
      <c r="P27" s="64"/>
      <c r="Q27" s="87" t="s">
        <v>493</v>
      </c>
      <c r="R27" s="61" t="s">
        <v>494</v>
      </c>
      <c r="S27" s="62">
        <v>45891</v>
      </c>
      <c r="T27" s="63"/>
      <c r="U27" s="86" t="s">
        <v>493</v>
      </c>
      <c r="V27" s="61" t="s">
        <v>494</v>
      </c>
      <c r="W27" s="62">
        <v>45892</v>
      </c>
      <c r="X27" s="65"/>
    </row>
    <row r="28" spans="1:24" ht="50.1" customHeight="1">
      <c r="A28" s="75"/>
      <c r="B28" s="33" t="s">
        <v>495</v>
      </c>
      <c r="C28" s="38"/>
      <c r="D28" s="39" t="s">
        <v>496</v>
      </c>
      <c r="E28" s="76"/>
      <c r="F28" s="33" t="s">
        <v>495</v>
      </c>
      <c r="G28" s="38"/>
      <c r="H28" s="40" t="s">
        <v>496</v>
      </c>
      <c r="I28" s="77"/>
      <c r="J28" s="33" t="s">
        <v>495</v>
      </c>
      <c r="K28" s="38"/>
      <c r="L28" s="39" t="s">
        <v>496</v>
      </c>
      <c r="M28" s="76"/>
      <c r="N28" s="33" t="s">
        <v>495</v>
      </c>
      <c r="O28" s="38"/>
      <c r="P28" s="40" t="s">
        <v>496</v>
      </c>
      <c r="Q28" s="77"/>
      <c r="R28" s="33" t="s">
        <v>495</v>
      </c>
      <c r="S28" s="38"/>
      <c r="T28" s="39" t="s">
        <v>496</v>
      </c>
      <c r="U28" s="76"/>
      <c r="V28" s="33" t="s">
        <v>495</v>
      </c>
      <c r="W28" s="38"/>
      <c r="X28" s="41" t="s">
        <v>496</v>
      </c>
    </row>
    <row r="29" spans="1:24" ht="50.1" customHeight="1">
      <c r="A29" s="42" t="s">
        <v>497</v>
      </c>
      <c r="B29" s="78" t="s">
        <v>564</v>
      </c>
      <c r="C29" s="79"/>
      <c r="D29" s="39" t="s">
        <v>496</v>
      </c>
      <c r="E29" s="43" t="s">
        <v>497</v>
      </c>
      <c r="F29" s="78" t="s">
        <v>309</v>
      </c>
      <c r="G29" s="79"/>
      <c r="H29" s="40" t="s">
        <v>496</v>
      </c>
      <c r="I29" s="44" t="s">
        <v>497</v>
      </c>
      <c r="J29" s="78" t="s">
        <v>565</v>
      </c>
      <c r="K29" s="79"/>
      <c r="L29" s="39" t="s">
        <v>496</v>
      </c>
      <c r="M29" s="43" t="s">
        <v>497</v>
      </c>
      <c r="N29" s="78" t="s">
        <v>566</v>
      </c>
      <c r="O29" s="79"/>
      <c r="P29" s="40" t="s">
        <v>496</v>
      </c>
      <c r="Q29" s="44" t="s">
        <v>497</v>
      </c>
      <c r="R29" s="78" t="s">
        <v>567</v>
      </c>
      <c r="S29" s="79"/>
      <c r="T29" s="39" t="s">
        <v>496</v>
      </c>
      <c r="U29" s="43" t="s">
        <v>497</v>
      </c>
      <c r="V29" s="78" t="s">
        <v>377</v>
      </c>
      <c r="W29" s="79"/>
      <c r="X29" s="41" t="s">
        <v>496</v>
      </c>
    </row>
    <row r="30" spans="1:24" ht="50.1" customHeight="1">
      <c r="A30" s="66" t="s">
        <v>83</v>
      </c>
      <c r="B30" s="33" t="s">
        <v>568</v>
      </c>
      <c r="C30" s="33" t="s">
        <v>569</v>
      </c>
      <c r="D30" s="39" t="s">
        <v>496</v>
      </c>
      <c r="E30" s="67" t="s">
        <v>83</v>
      </c>
      <c r="F30" s="33" t="s">
        <v>523</v>
      </c>
      <c r="G30" s="33" t="s">
        <v>570</v>
      </c>
      <c r="H30" s="40" t="s">
        <v>496</v>
      </c>
      <c r="I30" s="68" t="s">
        <v>83</v>
      </c>
      <c r="J30" s="33" t="s">
        <v>571</v>
      </c>
      <c r="K30" s="33" t="s">
        <v>335</v>
      </c>
      <c r="L30" s="39" t="s">
        <v>496</v>
      </c>
      <c r="M30" s="67" t="s">
        <v>83</v>
      </c>
      <c r="N30" s="33" t="s">
        <v>611</v>
      </c>
      <c r="O30" s="33" t="s">
        <v>572</v>
      </c>
      <c r="P30" s="40" t="s">
        <v>496</v>
      </c>
      <c r="Q30" s="68" t="s">
        <v>83</v>
      </c>
      <c r="R30" s="33" t="s">
        <v>547</v>
      </c>
      <c r="S30" s="33" t="s">
        <v>573</v>
      </c>
      <c r="T30" s="39" t="s">
        <v>496</v>
      </c>
      <c r="U30" s="67" t="s">
        <v>83</v>
      </c>
      <c r="V30" s="45" t="s">
        <v>574</v>
      </c>
      <c r="W30" s="45" t="s">
        <v>505</v>
      </c>
      <c r="X30" s="41" t="s">
        <v>496</v>
      </c>
    </row>
    <row r="31" spans="1:24" ht="50.1" customHeight="1">
      <c r="A31" s="66" t="s">
        <v>498</v>
      </c>
      <c r="B31" s="33" t="s">
        <v>575</v>
      </c>
      <c r="C31" s="33" t="s">
        <v>576</v>
      </c>
      <c r="D31" s="39"/>
      <c r="E31" s="67" t="s">
        <v>498</v>
      </c>
      <c r="F31" s="33" t="s">
        <v>577</v>
      </c>
      <c r="G31" s="33" t="s">
        <v>578</v>
      </c>
      <c r="H31" s="40"/>
      <c r="I31" s="68" t="s">
        <v>498</v>
      </c>
      <c r="J31" s="33" t="s">
        <v>579</v>
      </c>
      <c r="K31" s="33" t="s">
        <v>580</v>
      </c>
      <c r="L31" s="39"/>
      <c r="M31" s="67" t="s">
        <v>498</v>
      </c>
      <c r="N31" s="33" t="s">
        <v>581</v>
      </c>
      <c r="O31" s="33" t="s">
        <v>582</v>
      </c>
      <c r="P31" s="40"/>
      <c r="Q31" s="68" t="s">
        <v>498</v>
      </c>
      <c r="R31" s="33" t="s">
        <v>583</v>
      </c>
      <c r="S31" s="33" t="s">
        <v>584</v>
      </c>
      <c r="T31" s="39"/>
      <c r="U31" s="67" t="s">
        <v>498</v>
      </c>
      <c r="V31" s="45" t="s">
        <v>585</v>
      </c>
      <c r="W31" s="45" t="s">
        <v>509</v>
      </c>
      <c r="X31" s="41"/>
    </row>
    <row r="32" spans="1:24" ht="50.1" customHeight="1">
      <c r="A32" s="66" t="s">
        <v>498</v>
      </c>
      <c r="B32" s="33" t="s">
        <v>509</v>
      </c>
      <c r="C32" s="33"/>
      <c r="D32" s="39"/>
      <c r="E32" s="67" t="s">
        <v>498</v>
      </c>
      <c r="F32" s="33" t="s">
        <v>509</v>
      </c>
      <c r="G32" s="33"/>
      <c r="H32" s="40"/>
      <c r="I32" s="68" t="s">
        <v>498</v>
      </c>
      <c r="J32" s="45">
        <v>0</v>
      </c>
      <c r="K32" s="33"/>
      <c r="L32" s="39"/>
      <c r="M32" s="67" t="s">
        <v>498</v>
      </c>
      <c r="N32" s="33" t="s">
        <v>509</v>
      </c>
      <c r="O32" s="33"/>
      <c r="P32" s="40"/>
      <c r="Q32" s="68" t="s">
        <v>498</v>
      </c>
      <c r="R32" s="45" t="s">
        <v>509</v>
      </c>
      <c r="S32" s="33"/>
      <c r="T32" s="39"/>
      <c r="U32" s="67" t="s">
        <v>498</v>
      </c>
      <c r="V32" s="45">
        <v>0</v>
      </c>
      <c r="W32" s="45"/>
      <c r="X32" s="41"/>
    </row>
    <row r="33" spans="1:24" ht="50.1" customHeight="1" thickBot="1">
      <c r="A33" s="52" t="s">
        <v>499</v>
      </c>
      <c r="B33" s="81" t="s">
        <v>539</v>
      </c>
      <c r="C33" s="81"/>
      <c r="D33" s="53" t="s">
        <v>496</v>
      </c>
      <c r="E33" s="54" t="s">
        <v>499</v>
      </c>
      <c r="F33" s="81" t="s">
        <v>586</v>
      </c>
      <c r="G33" s="81"/>
      <c r="H33" s="55" t="s">
        <v>496</v>
      </c>
      <c r="I33" s="56" t="s">
        <v>499</v>
      </c>
      <c r="J33" s="81" t="s">
        <v>587</v>
      </c>
      <c r="K33" s="81"/>
      <c r="L33" s="53" t="s">
        <v>496</v>
      </c>
      <c r="M33" s="54" t="s">
        <v>499</v>
      </c>
      <c r="N33" s="81" t="s">
        <v>618</v>
      </c>
      <c r="O33" s="81"/>
      <c r="P33" s="55" t="s">
        <v>496</v>
      </c>
      <c r="Q33" s="56" t="s">
        <v>499</v>
      </c>
      <c r="R33" s="81" t="s">
        <v>537</v>
      </c>
      <c r="S33" s="81"/>
      <c r="T33" s="53" t="s">
        <v>496</v>
      </c>
      <c r="U33" s="54" t="s">
        <v>499</v>
      </c>
      <c r="V33" s="82" t="s">
        <v>588</v>
      </c>
      <c r="W33" s="82"/>
      <c r="X33" s="57" t="s">
        <v>496</v>
      </c>
    </row>
    <row r="34" spans="1:24" s="32" customFormat="1" ht="45" customHeight="1" thickTop="1">
      <c r="A34" s="58" t="s">
        <v>491</v>
      </c>
      <c r="B34" s="83"/>
      <c r="C34" s="83"/>
      <c r="D34" s="58" t="s">
        <v>492</v>
      </c>
      <c r="E34" s="84" t="s">
        <v>491</v>
      </c>
      <c r="F34" s="83"/>
      <c r="G34" s="83"/>
      <c r="H34" s="59" t="s">
        <v>492</v>
      </c>
      <c r="I34" s="83" t="s">
        <v>491</v>
      </c>
      <c r="J34" s="83"/>
      <c r="K34" s="83"/>
      <c r="L34" s="58" t="s">
        <v>492</v>
      </c>
      <c r="M34" s="84" t="s">
        <v>491</v>
      </c>
      <c r="N34" s="83"/>
      <c r="O34" s="83"/>
      <c r="P34" s="59" t="s">
        <v>492</v>
      </c>
      <c r="Q34" s="83" t="s">
        <v>491</v>
      </c>
      <c r="R34" s="83"/>
      <c r="S34" s="83"/>
      <c r="T34" s="58" t="s">
        <v>492</v>
      </c>
      <c r="U34" s="84" t="s">
        <v>491</v>
      </c>
      <c r="V34" s="83"/>
      <c r="W34" s="83"/>
      <c r="X34" s="60" t="s">
        <v>492</v>
      </c>
    </row>
    <row r="35" spans="1:24" ht="50.1" customHeight="1">
      <c r="A35" s="66" t="s">
        <v>493</v>
      </c>
      <c r="B35" s="33" t="s">
        <v>494</v>
      </c>
      <c r="C35" s="34" t="s">
        <v>612</v>
      </c>
      <c r="D35" s="35"/>
      <c r="E35" s="67" t="s">
        <v>493</v>
      </c>
      <c r="F35" s="33" t="s">
        <v>494</v>
      </c>
      <c r="G35" s="34" t="s">
        <v>613</v>
      </c>
      <c r="H35" s="36"/>
      <c r="I35" s="68" t="s">
        <v>493</v>
      </c>
      <c r="J35" s="33" t="s">
        <v>494</v>
      </c>
      <c r="K35" s="34" t="s">
        <v>614</v>
      </c>
      <c r="L35" s="35"/>
      <c r="M35" s="67" t="s">
        <v>493</v>
      </c>
      <c r="N35" s="33" t="s">
        <v>494</v>
      </c>
      <c r="O35" s="34" t="s">
        <v>615</v>
      </c>
      <c r="P35" s="36"/>
      <c r="Q35" s="68" t="s">
        <v>493</v>
      </c>
      <c r="R35" s="33" t="s">
        <v>494</v>
      </c>
      <c r="S35" s="34" t="s">
        <v>616</v>
      </c>
      <c r="T35" s="35"/>
      <c r="U35" s="67" t="s">
        <v>493</v>
      </c>
      <c r="V35" s="33" t="s">
        <v>494</v>
      </c>
      <c r="W35" s="34" t="s">
        <v>617</v>
      </c>
      <c r="X35" s="37"/>
    </row>
    <row r="36" spans="1:24" ht="50.1" customHeight="1">
      <c r="A36" s="75"/>
      <c r="B36" s="33" t="s">
        <v>495</v>
      </c>
      <c r="C36" s="38"/>
      <c r="D36" s="39" t="s">
        <v>496</v>
      </c>
      <c r="E36" s="76"/>
      <c r="F36" s="33" t="s">
        <v>495</v>
      </c>
      <c r="G36" s="38"/>
      <c r="H36" s="40" t="s">
        <v>496</v>
      </c>
      <c r="I36" s="77"/>
      <c r="J36" s="33" t="s">
        <v>495</v>
      </c>
      <c r="K36" s="38"/>
      <c r="L36" s="39" t="s">
        <v>496</v>
      </c>
      <c r="M36" s="76"/>
      <c r="N36" s="33" t="s">
        <v>495</v>
      </c>
      <c r="O36" s="38"/>
      <c r="P36" s="40" t="s">
        <v>496</v>
      </c>
      <c r="Q36" s="77"/>
      <c r="R36" s="33" t="s">
        <v>495</v>
      </c>
      <c r="S36" s="38"/>
      <c r="T36" s="39" t="s">
        <v>496</v>
      </c>
      <c r="U36" s="76"/>
      <c r="V36" s="33" t="s">
        <v>495</v>
      </c>
      <c r="W36" s="38"/>
      <c r="X36" s="41" t="s">
        <v>496</v>
      </c>
    </row>
    <row r="37" spans="1:24" ht="50.1" customHeight="1">
      <c r="A37" s="42" t="s">
        <v>497</v>
      </c>
      <c r="B37" s="78" t="s">
        <v>391</v>
      </c>
      <c r="C37" s="79"/>
      <c r="D37" s="39" t="s">
        <v>496</v>
      </c>
      <c r="E37" s="43" t="s">
        <v>497</v>
      </c>
      <c r="F37" s="78" t="s">
        <v>403</v>
      </c>
      <c r="G37" s="79"/>
      <c r="H37" s="40" t="s">
        <v>496</v>
      </c>
      <c r="I37" s="44" t="s">
        <v>497</v>
      </c>
      <c r="J37" s="78" t="s">
        <v>416</v>
      </c>
      <c r="K37" s="79"/>
      <c r="L37" s="39" t="s">
        <v>496</v>
      </c>
      <c r="M37" s="43" t="s">
        <v>497</v>
      </c>
      <c r="N37" s="78" t="s">
        <v>589</v>
      </c>
      <c r="O37" s="79"/>
      <c r="P37" s="40" t="s">
        <v>496</v>
      </c>
      <c r="Q37" s="44" t="s">
        <v>497</v>
      </c>
      <c r="R37" s="78" t="s">
        <v>449</v>
      </c>
      <c r="S37" s="79"/>
      <c r="T37" s="39" t="s">
        <v>496</v>
      </c>
      <c r="U37" s="43" t="s">
        <v>497</v>
      </c>
      <c r="V37" s="78" t="s">
        <v>590</v>
      </c>
      <c r="W37" s="79"/>
      <c r="X37" s="41" t="s">
        <v>496</v>
      </c>
    </row>
    <row r="38" spans="1:24" ht="50.1" customHeight="1">
      <c r="A38" s="66" t="s">
        <v>83</v>
      </c>
      <c r="B38" s="45" t="s">
        <v>502</v>
      </c>
      <c r="C38" s="45" t="s">
        <v>591</v>
      </c>
      <c r="D38" s="39" t="s">
        <v>496</v>
      </c>
      <c r="E38" s="67" t="s">
        <v>83</v>
      </c>
      <c r="F38" s="45" t="s">
        <v>517</v>
      </c>
      <c r="G38" s="45" t="s">
        <v>592</v>
      </c>
      <c r="H38" s="40" t="s">
        <v>496</v>
      </c>
      <c r="I38" s="68" t="s">
        <v>83</v>
      </c>
      <c r="J38" s="45" t="s">
        <v>593</v>
      </c>
      <c r="K38" s="45" t="s">
        <v>505</v>
      </c>
      <c r="L38" s="39" t="s">
        <v>496</v>
      </c>
      <c r="M38" s="67" t="s">
        <v>83</v>
      </c>
      <c r="N38" s="45" t="s">
        <v>515</v>
      </c>
      <c r="O38" s="45" t="s">
        <v>594</v>
      </c>
      <c r="P38" s="40" t="s">
        <v>496</v>
      </c>
      <c r="Q38" s="68" t="s">
        <v>83</v>
      </c>
      <c r="R38" s="45" t="s">
        <v>523</v>
      </c>
      <c r="S38" s="45" t="s">
        <v>595</v>
      </c>
      <c r="T38" s="39" t="s">
        <v>496</v>
      </c>
      <c r="U38" s="67" t="s">
        <v>83</v>
      </c>
      <c r="V38" s="45" t="s">
        <v>596</v>
      </c>
      <c r="W38" s="45" t="s">
        <v>463</v>
      </c>
      <c r="X38" s="41" t="s">
        <v>496</v>
      </c>
    </row>
    <row r="39" spans="1:24" ht="50.1" customHeight="1">
      <c r="A39" s="66" t="s">
        <v>498</v>
      </c>
      <c r="B39" s="45" t="s">
        <v>597</v>
      </c>
      <c r="C39" s="45" t="s">
        <v>578</v>
      </c>
      <c r="D39" s="39"/>
      <c r="E39" s="67" t="s">
        <v>498</v>
      </c>
      <c r="F39" s="45" t="s">
        <v>598</v>
      </c>
      <c r="G39" s="45" t="s">
        <v>599</v>
      </c>
      <c r="H39" s="40"/>
      <c r="I39" s="68" t="s">
        <v>498</v>
      </c>
      <c r="J39" s="45" t="s">
        <v>600</v>
      </c>
      <c r="K39" s="45" t="s">
        <v>601</v>
      </c>
      <c r="L39" s="39"/>
      <c r="M39" s="67" t="s">
        <v>498</v>
      </c>
      <c r="N39" s="45" t="s">
        <v>602</v>
      </c>
      <c r="O39" s="45" t="s">
        <v>439</v>
      </c>
      <c r="P39" s="40"/>
      <c r="Q39" s="68" t="s">
        <v>498</v>
      </c>
      <c r="R39" s="45" t="s">
        <v>603</v>
      </c>
      <c r="S39" s="45" t="s">
        <v>604</v>
      </c>
      <c r="T39" s="39"/>
      <c r="U39" s="67" t="s">
        <v>498</v>
      </c>
      <c r="V39" s="45" t="s">
        <v>605</v>
      </c>
      <c r="W39" s="45" t="s">
        <v>509</v>
      </c>
      <c r="X39" s="41"/>
    </row>
    <row r="40" spans="1:24" ht="50.1" customHeight="1">
      <c r="A40" s="66" t="s">
        <v>498</v>
      </c>
      <c r="B40" s="45" t="s">
        <v>606</v>
      </c>
      <c r="C40" s="45"/>
      <c r="D40" s="39"/>
      <c r="E40" s="67" t="s">
        <v>498</v>
      </c>
      <c r="F40" s="45" t="s">
        <v>509</v>
      </c>
      <c r="G40" s="45"/>
      <c r="H40" s="40"/>
      <c r="I40" s="68" t="s">
        <v>498</v>
      </c>
      <c r="J40" s="45" t="s">
        <v>509</v>
      </c>
      <c r="K40" s="45"/>
      <c r="L40" s="39"/>
      <c r="M40" s="67" t="s">
        <v>498</v>
      </c>
      <c r="N40" s="45" t="s">
        <v>509</v>
      </c>
      <c r="O40" s="45"/>
      <c r="P40" s="40"/>
      <c r="Q40" s="68" t="s">
        <v>498</v>
      </c>
      <c r="R40" s="45" t="s">
        <v>509</v>
      </c>
      <c r="S40" s="45"/>
      <c r="T40" s="39"/>
      <c r="U40" s="67" t="s">
        <v>498</v>
      </c>
      <c r="V40" s="45">
        <v>0</v>
      </c>
      <c r="W40" s="45"/>
      <c r="X40" s="41"/>
    </row>
    <row r="41" spans="1:24" ht="50.1" customHeight="1">
      <c r="A41" s="66" t="s">
        <v>499</v>
      </c>
      <c r="B41" s="45" t="s">
        <v>562</v>
      </c>
      <c r="C41" s="45"/>
      <c r="D41" s="39" t="s">
        <v>496</v>
      </c>
      <c r="E41" s="67" t="s">
        <v>499</v>
      </c>
      <c r="F41" s="45" t="s">
        <v>607</v>
      </c>
      <c r="G41" s="45"/>
      <c r="H41" s="40" t="s">
        <v>496</v>
      </c>
      <c r="I41" s="68" t="s">
        <v>499</v>
      </c>
      <c r="J41" s="45" t="s">
        <v>608</v>
      </c>
      <c r="K41" s="45"/>
      <c r="L41" s="39" t="s">
        <v>496</v>
      </c>
      <c r="M41" s="67" t="s">
        <v>499</v>
      </c>
      <c r="N41" s="45" t="s">
        <v>610</v>
      </c>
      <c r="O41" s="45"/>
      <c r="P41" s="40" t="s">
        <v>496</v>
      </c>
      <c r="Q41" s="68" t="s">
        <v>499</v>
      </c>
      <c r="R41" s="45" t="s">
        <v>510</v>
      </c>
      <c r="S41" s="45"/>
      <c r="T41" s="39" t="s">
        <v>496</v>
      </c>
      <c r="U41" s="67" t="s">
        <v>499</v>
      </c>
      <c r="V41" s="45" t="s">
        <v>609</v>
      </c>
      <c r="W41" s="45"/>
      <c r="X41" s="41" t="s">
        <v>496</v>
      </c>
    </row>
    <row r="42" spans="1:24" ht="35.1" customHeight="1"/>
  </sheetData>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13</v>
      </c>
      <c r="B8" s="104" t="s">
        <v>14</v>
      </c>
      <c r="C8" s="104" t="s">
        <v>15</v>
      </c>
      <c r="D8" s="12" t="s">
        <v>16</v>
      </c>
      <c r="E8" s="20">
        <v>13</v>
      </c>
      <c r="F8" s="20">
        <v>20</v>
      </c>
      <c r="G8" s="14">
        <f>($C$3*E8)+($C$4*F8)</f>
        <v>0</v>
      </c>
      <c r="H8" s="107" t="s">
        <v>60</v>
      </c>
    </row>
    <row r="9" spans="1:8" s="3" customFormat="1" ht="39.950000000000003" customHeight="1">
      <c r="A9" s="103" t="s">
        <v>7</v>
      </c>
      <c r="B9" s="104" t="s">
        <v>7</v>
      </c>
      <c r="C9" s="104" t="s">
        <v>7</v>
      </c>
      <c r="D9" s="12" t="s">
        <v>17</v>
      </c>
      <c r="E9" s="20">
        <v>9.75</v>
      </c>
      <c r="F9" s="20">
        <v>15</v>
      </c>
      <c r="G9" s="14">
        <f t="shared" ref="G9:G40" si="0">($C$3*E9)+($C$4*F9)</f>
        <v>0</v>
      </c>
      <c r="H9" s="107" t="s">
        <v>7</v>
      </c>
    </row>
    <row r="10" spans="1:8" s="3" customFormat="1" ht="39.950000000000003" customHeight="1">
      <c r="A10" s="103" t="s">
        <v>7</v>
      </c>
      <c r="B10" s="104" t="s">
        <v>7</v>
      </c>
      <c r="C10" s="104" t="s">
        <v>7</v>
      </c>
      <c r="D10" s="12" t="s">
        <v>18</v>
      </c>
      <c r="E10" s="20">
        <v>0.78</v>
      </c>
      <c r="F10" s="20">
        <v>1.2</v>
      </c>
      <c r="G10" s="14">
        <f t="shared" si="0"/>
        <v>0</v>
      </c>
      <c r="H10" s="107" t="s">
        <v>7</v>
      </c>
    </row>
    <row r="11" spans="1:8" s="3" customFormat="1" ht="39.950000000000003" customHeight="1">
      <c r="A11" s="103" t="s">
        <v>7</v>
      </c>
      <c r="B11" s="104" t="s">
        <v>7</v>
      </c>
      <c r="C11" s="104" t="s">
        <v>7</v>
      </c>
      <c r="D11" s="12" t="s">
        <v>19</v>
      </c>
      <c r="E11" s="20">
        <v>0.78</v>
      </c>
      <c r="F11" s="20">
        <v>1.2</v>
      </c>
      <c r="G11" s="14">
        <f t="shared" si="0"/>
        <v>0</v>
      </c>
      <c r="H11" s="107" t="s">
        <v>7</v>
      </c>
    </row>
    <row r="12" spans="1:8" s="3" customFormat="1" ht="39.950000000000003" customHeight="1">
      <c r="A12" s="103" t="s">
        <v>7</v>
      </c>
      <c r="B12" s="104" t="s">
        <v>7</v>
      </c>
      <c r="C12" s="104" t="s">
        <v>7</v>
      </c>
      <c r="D12" s="12" t="s">
        <v>20</v>
      </c>
      <c r="E12" s="20">
        <v>0.33</v>
      </c>
      <c r="F12" s="20">
        <v>0.5</v>
      </c>
      <c r="G12" s="14">
        <f t="shared" si="0"/>
        <v>0</v>
      </c>
      <c r="H12" s="107" t="s">
        <v>7</v>
      </c>
    </row>
    <row r="13" spans="1:8" s="3" customFormat="1" ht="39.950000000000003" customHeight="1">
      <c r="A13" s="103" t="s">
        <v>7</v>
      </c>
      <c r="B13" s="104" t="s">
        <v>7</v>
      </c>
      <c r="C13" s="104" t="s">
        <v>7</v>
      </c>
      <c r="D13" s="12" t="s">
        <v>21</v>
      </c>
      <c r="E13" s="20">
        <v>0.13</v>
      </c>
      <c r="F13" s="20">
        <v>0.2</v>
      </c>
      <c r="G13" s="14">
        <f t="shared" si="0"/>
        <v>0</v>
      </c>
      <c r="H13" s="107" t="s">
        <v>7</v>
      </c>
    </row>
    <row r="14" spans="1:8" s="3" customFormat="1" ht="39.950000000000003" customHeight="1">
      <c r="A14" s="103" t="s">
        <v>7</v>
      </c>
      <c r="B14" s="104" t="s">
        <v>22</v>
      </c>
      <c r="C14" s="21" t="s">
        <v>23</v>
      </c>
      <c r="D14" s="12" t="s">
        <v>24</v>
      </c>
      <c r="E14" s="20">
        <v>35.75</v>
      </c>
      <c r="F14" s="13">
        <v>0</v>
      </c>
      <c r="G14" s="14">
        <f t="shared" si="0"/>
        <v>0</v>
      </c>
      <c r="H14" s="22" t="s">
        <v>61</v>
      </c>
    </row>
    <row r="15" spans="1:8" s="3" customFormat="1" ht="39.950000000000003" customHeight="1">
      <c r="A15" s="103"/>
      <c r="B15" s="104"/>
      <c r="C15" s="104" t="s">
        <v>53</v>
      </c>
      <c r="D15" s="12" t="s">
        <v>24</v>
      </c>
      <c r="E15" s="20">
        <v>0</v>
      </c>
      <c r="F15" s="20">
        <v>50</v>
      </c>
      <c r="G15" s="14">
        <f t="shared" si="0"/>
        <v>0</v>
      </c>
      <c r="H15" s="107" t="s">
        <v>55</v>
      </c>
    </row>
    <row r="16" spans="1:8" s="3" customFormat="1" ht="39.950000000000003" customHeight="1">
      <c r="A16" s="103"/>
      <c r="B16" s="104"/>
      <c r="C16" s="104" t="s">
        <v>7</v>
      </c>
      <c r="D16" s="12" t="s">
        <v>54</v>
      </c>
      <c r="E16" s="20">
        <v>0</v>
      </c>
      <c r="F16" s="20">
        <v>5</v>
      </c>
      <c r="G16" s="14">
        <f t="shared" si="0"/>
        <v>0</v>
      </c>
      <c r="H16" s="107" t="s">
        <v>7</v>
      </c>
    </row>
    <row r="17" spans="1:8" s="3" customFormat="1" ht="39.950000000000003" customHeight="1">
      <c r="A17" s="103" t="s">
        <v>7</v>
      </c>
      <c r="B17" s="104" t="s">
        <v>7</v>
      </c>
      <c r="C17" s="104" t="s">
        <v>25</v>
      </c>
      <c r="D17" s="12" t="s">
        <v>26</v>
      </c>
      <c r="E17" s="20">
        <v>9.75</v>
      </c>
      <c r="F17" s="20">
        <v>15</v>
      </c>
      <c r="G17" s="14">
        <f t="shared" si="0"/>
        <v>0</v>
      </c>
      <c r="H17" s="107" t="s">
        <v>56</v>
      </c>
    </row>
    <row r="18" spans="1:8" s="3" customFormat="1" ht="39.950000000000003" customHeight="1">
      <c r="A18" s="103" t="s">
        <v>7</v>
      </c>
      <c r="B18" s="104" t="s">
        <v>7</v>
      </c>
      <c r="C18" s="104" t="s">
        <v>7</v>
      </c>
      <c r="D18" s="12" t="s">
        <v>27</v>
      </c>
      <c r="E18" s="20">
        <v>6.5</v>
      </c>
      <c r="F18" s="20">
        <v>10</v>
      </c>
      <c r="G18" s="14">
        <f t="shared" si="0"/>
        <v>0</v>
      </c>
      <c r="H18" s="107" t="s">
        <v>7</v>
      </c>
    </row>
    <row r="19" spans="1:8" s="3" customFormat="1" ht="39.950000000000003" customHeight="1">
      <c r="A19" s="103" t="s">
        <v>7</v>
      </c>
      <c r="B19" s="104" t="s">
        <v>7</v>
      </c>
      <c r="C19" s="104" t="s">
        <v>7</v>
      </c>
      <c r="D19" s="12" t="s">
        <v>28</v>
      </c>
      <c r="E19" s="20">
        <v>3.25</v>
      </c>
      <c r="F19" s="20">
        <v>5</v>
      </c>
      <c r="G19" s="14">
        <f t="shared" si="0"/>
        <v>0</v>
      </c>
      <c r="H19" s="107" t="s">
        <v>7</v>
      </c>
    </row>
    <row r="20" spans="1:8" s="3" customFormat="1" ht="39.950000000000003" customHeight="1">
      <c r="A20" s="103" t="s">
        <v>7</v>
      </c>
      <c r="B20" s="104" t="s">
        <v>7</v>
      </c>
      <c r="C20" s="104" t="s">
        <v>7</v>
      </c>
      <c r="D20" s="12" t="s">
        <v>29</v>
      </c>
      <c r="E20" s="20">
        <v>1.95</v>
      </c>
      <c r="F20" s="20">
        <v>3</v>
      </c>
      <c r="G20" s="14">
        <f t="shared" si="0"/>
        <v>0</v>
      </c>
      <c r="H20" s="107" t="s">
        <v>7</v>
      </c>
    </row>
    <row r="21" spans="1:8" s="3" customFormat="1" ht="39.950000000000003" customHeight="1">
      <c r="A21" s="103" t="s">
        <v>7</v>
      </c>
      <c r="B21" s="104" t="s">
        <v>7</v>
      </c>
      <c r="C21" s="104" t="s">
        <v>7</v>
      </c>
      <c r="D21" s="12" t="s">
        <v>30</v>
      </c>
      <c r="E21" s="20">
        <v>1.3</v>
      </c>
      <c r="F21" s="20">
        <v>2</v>
      </c>
      <c r="G21" s="14">
        <f t="shared" si="0"/>
        <v>0</v>
      </c>
      <c r="H21" s="107" t="s">
        <v>7</v>
      </c>
    </row>
    <row r="22" spans="1:8" s="3" customFormat="1" ht="39.950000000000003" customHeight="1">
      <c r="A22" s="103" t="s">
        <v>7</v>
      </c>
      <c r="B22" s="104" t="s">
        <v>7</v>
      </c>
      <c r="C22" s="104" t="s">
        <v>7</v>
      </c>
      <c r="D22" s="12" t="s">
        <v>31</v>
      </c>
      <c r="E22" s="20">
        <v>1.3</v>
      </c>
      <c r="F22" s="20">
        <v>2</v>
      </c>
      <c r="G22" s="14">
        <f t="shared" si="0"/>
        <v>0</v>
      </c>
      <c r="H22" s="107" t="s">
        <v>7</v>
      </c>
    </row>
    <row r="23" spans="1:8" s="3" customFormat="1" ht="39.950000000000003" customHeight="1">
      <c r="A23" s="103" t="s">
        <v>7</v>
      </c>
      <c r="B23" s="104" t="s">
        <v>7</v>
      </c>
      <c r="C23" s="104" t="s">
        <v>7</v>
      </c>
      <c r="D23" s="12" t="s">
        <v>21</v>
      </c>
      <c r="E23" s="20">
        <v>0.33</v>
      </c>
      <c r="F23" s="20">
        <v>0.5</v>
      </c>
      <c r="G23" s="14">
        <f t="shared" si="0"/>
        <v>0</v>
      </c>
      <c r="H23" s="107" t="s">
        <v>7</v>
      </c>
    </row>
    <row r="24" spans="1:8" s="3" customFormat="1" ht="39.950000000000003" customHeight="1">
      <c r="A24" s="103" t="s">
        <v>7</v>
      </c>
      <c r="B24" s="104" t="s">
        <v>7</v>
      </c>
      <c r="C24" s="104" t="s">
        <v>7</v>
      </c>
      <c r="D24" s="12" t="s">
        <v>32</v>
      </c>
      <c r="E24" s="20">
        <v>0.13</v>
      </c>
      <c r="F24" s="20">
        <v>0.2</v>
      </c>
      <c r="G24" s="14">
        <f t="shared" si="0"/>
        <v>0</v>
      </c>
      <c r="H24" s="107" t="s">
        <v>7</v>
      </c>
    </row>
    <row r="25" spans="1:8" s="3" customFormat="1" ht="39.950000000000003" customHeight="1">
      <c r="A25" s="103" t="s">
        <v>7</v>
      </c>
      <c r="B25" s="104" t="s">
        <v>7</v>
      </c>
      <c r="C25" s="104" t="s">
        <v>33</v>
      </c>
      <c r="D25" s="12" t="s">
        <v>34</v>
      </c>
      <c r="E25" s="20">
        <v>26</v>
      </c>
      <c r="F25" s="20">
        <v>40</v>
      </c>
      <c r="G25" s="14">
        <f t="shared" si="0"/>
        <v>0</v>
      </c>
      <c r="H25" s="107" t="s">
        <v>57</v>
      </c>
    </row>
    <row r="26" spans="1:8" s="3" customFormat="1" ht="39.950000000000003" customHeight="1">
      <c r="A26" s="103" t="s">
        <v>7</v>
      </c>
      <c r="B26" s="104" t="s">
        <v>7</v>
      </c>
      <c r="C26" s="104" t="s">
        <v>7</v>
      </c>
      <c r="D26" s="12" t="s">
        <v>35</v>
      </c>
      <c r="E26" s="20">
        <v>4.55</v>
      </c>
      <c r="F26" s="20">
        <v>7</v>
      </c>
      <c r="G26" s="14">
        <f t="shared" si="0"/>
        <v>0</v>
      </c>
      <c r="H26" s="107" t="s">
        <v>7</v>
      </c>
    </row>
    <row r="27" spans="1:8" s="3" customFormat="1" ht="39.950000000000003" customHeight="1">
      <c r="A27" s="103" t="s">
        <v>7</v>
      </c>
      <c r="B27" s="104" t="s">
        <v>7</v>
      </c>
      <c r="C27" s="104" t="s">
        <v>7</v>
      </c>
      <c r="D27" s="12" t="s">
        <v>36</v>
      </c>
      <c r="E27" s="20">
        <v>3.25</v>
      </c>
      <c r="F27" s="20">
        <v>5</v>
      </c>
      <c r="G27" s="14">
        <f t="shared" si="0"/>
        <v>0</v>
      </c>
      <c r="H27" s="107" t="s">
        <v>7</v>
      </c>
    </row>
    <row r="28" spans="1:8" s="3" customFormat="1" ht="39.950000000000003" customHeight="1">
      <c r="A28" s="103" t="s">
        <v>7</v>
      </c>
      <c r="B28" s="104" t="s">
        <v>7</v>
      </c>
      <c r="C28" s="104" t="s">
        <v>7</v>
      </c>
      <c r="D28" s="12" t="s">
        <v>37</v>
      </c>
      <c r="E28" s="20">
        <v>3.25</v>
      </c>
      <c r="F28" s="20">
        <v>5</v>
      </c>
      <c r="G28" s="14">
        <f t="shared" si="0"/>
        <v>0</v>
      </c>
      <c r="H28" s="107" t="s">
        <v>7</v>
      </c>
    </row>
    <row r="29" spans="1:8" s="3" customFormat="1" ht="39.950000000000003" customHeight="1">
      <c r="A29" s="103" t="s">
        <v>7</v>
      </c>
      <c r="B29" s="104" t="s">
        <v>7</v>
      </c>
      <c r="C29" s="104" t="s">
        <v>7</v>
      </c>
      <c r="D29" s="12" t="s">
        <v>38</v>
      </c>
      <c r="E29" s="20">
        <v>1.3</v>
      </c>
      <c r="F29" s="20">
        <v>2</v>
      </c>
      <c r="G29" s="14">
        <f t="shared" si="0"/>
        <v>0</v>
      </c>
      <c r="H29" s="107" t="s">
        <v>7</v>
      </c>
    </row>
    <row r="30" spans="1:8" s="3" customFormat="1" ht="39.950000000000003" customHeight="1">
      <c r="A30" s="103" t="s">
        <v>7</v>
      </c>
      <c r="B30" s="104" t="s">
        <v>7</v>
      </c>
      <c r="C30" s="104" t="s">
        <v>7</v>
      </c>
      <c r="D30" s="12" t="s">
        <v>39</v>
      </c>
      <c r="E30" s="20">
        <v>0.65</v>
      </c>
      <c r="F30" s="20">
        <v>1</v>
      </c>
      <c r="G30" s="14">
        <f t="shared" si="0"/>
        <v>0</v>
      </c>
      <c r="H30" s="107" t="s">
        <v>7</v>
      </c>
    </row>
    <row r="31" spans="1:8" s="3" customFormat="1" ht="39.950000000000003" customHeight="1">
      <c r="A31" s="103" t="s">
        <v>7</v>
      </c>
      <c r="B31" s="104" t="s">
        <v>7</v>
      </c>
      <c r="C31" s="104" t="s">
        <v>40</v>
      </c>
      <c r="D31" s="12" t="s">
        <v>41</v>
      </c>
      <c r="E31" s="20">
        <v>16.25</v>
      </c>
      <c r="F31" s="20">
        <v>25</v>
      </c>
      <c r="G31" s="14">
        <f t="shared" si="0"/>
        <v>0</v>
      </c>
      <c r="H31" s="107" t="s">
        <v>58</v>
      </c>
    </row>
    <row r="32" spans="1:8" s="3" customFormat="1" ht="39.950000000000003" customHeight="1">
      <c r="A32" s="103" t="s">
        <v>7</v>
      </c>
      <c r="B32" s="104" t="s">
        <v>7</v>
      </c>
      <c r="C32" s="104" t="s">
        <v>7</v>
      </c>
      <c r="D32" s="12" t="s">
        <v>42</v>
      </c>
      <c r="E32" s="20">
        <v>1.95</v>
      </c>
      <c r="F32" s="20">
        <v>3</v>
      </c>
      <c r="G32" s="14">
        <f t="shared" si="0"/>
        <v>0</v>
      </c>
      <c r="H32" s="107" t="s">
        <v>7</v>
      </c>
    </row>
    <row r="33" spans="1:8" s="3" customFormat="1" ht="39.950000000000003" customHeight="1">
      <c r="A33" s="103" t="s">
        <v>7</v>
      </c>
      <c r="B33" s="104" t="s">
        <v>7</v>
      </c>
      <c r="C33" s="104" t="s">
        <v>7</v>
      </c>
      <c r="D33" s="12" t="s">
        <v>43</v>
      </c>
      <c r="E33" s="20">
        <v>1.95</v>
      </c>
      <c r="F33" s="20">
        <v>3</v>
      </c>
      <c r="G33" s="14">
        <f t="shared" si="0"/>
        <v>0</v>
      </c>
      <c r="H33" s="107" t="s">
        <v>7</v>
      </c>
    </row>
    <row r="34" spans="1:8" s="3" customFormat="1" ht="39.950000000000003" customHeight="1">
      <c r="A34" s="103" t="s">
        <v>7</v>
      </c>
      <c r="B34" s="104" t="s">
        <v>7</v>
      </c>
      <c r="C34" s="104" t="s">
        <v>7</v>
      </c>
      <c r="D34" s="12" t="s">
        <v>19</v>
      </c>
      <c r="E34" s="20">
        <v>0.65</v>
      </c>
      <c r="F34" s="20">
        <v>1</v>
      </c>
      <c r="G34" s="14">
        <f t="shared" si="0"/>
        <v>0</v>
      </c>
      <c r="H34" s="107" t="s">
        <v>7</v>
      </c>
    </row>
    <row r="35" spans="1:8" s="3" customFormat="1" ht="39.950000000000003" customHeight="1">
      <c r="A35" s="103" t="s">
        <v>7</v>
      </c>
      <c r="B35" s="104" t="s">
        <v>7</v>
      </c>
      <c r="C35" s="104" t="s">
        <v>7</v>
      </c>
      <c r="D35" s="12" t="s">
        <v>37</v>
      </c>
      <c r="E35" s="20">
        <v>0.65</v>
      </c>
      <c r="F35" s="20">
        <v>1</v>
      </c>
      <c r="G35" s="14">
        <f t="shared" si="0"/>
        <v>0</v>
      </c>
      <c r="H35" s="107" t="s">
        <v>7</v>
      </c>
    </row>
    <row r="36" spans="1:8" s="3" customFormat="1" ht="39.950000000000003" customHeight="1">
      <c r="A36" s="103" t="s">
        <v>7</v>
      </c>
      <c r="B36" s="104" t="s">
        <v>7</v>
      </c>
      <c r="C36" s="104" t="s">
        <v>7</v>
      </c>
      <c r="D36" s="12" t="s">
        <v>44</v>
      </c>
      <c r="E36" s="20">
        <v>0.33</v>
      </c>
      <c r="F36" s="20">
        <v>0.5</v>
      </c>
      <c r="G36" s="14">
        <f t="shared" si="0"/>
        <v>0</v>
      </c>
      <c r="H36" s="107" t="s">
        <v>7</v>
      </c>
    </row>
    <row r="37" spans="1:8" s="3" customFormat="1" ht="39.950000000000003" customHeight="1">
      <c r="A37" s="103" t="s">
        <v>7</v>
      </c>
      <c r="B37" s="104" t="s">
        <v>7</v>
      </c>
      <c r="C37" s="104" t="s">
        <v>7</v>
      </c>
      <c r="D37" s="12" t="s">
        <v>45</v>
      </c>
      <c r="E37" s="20">
        <v>0.2</v>
      </c>
      <c r="F37" s="20">
        <v>0.3</v>
      </c>
      <c r="G37" s="14">
        <f t="shared" si="0"/>
        <v>0</v>
      </c>
      <c r="H37" s="107" t="s">
        <v>7</v>
      </c>
    </row>
    <row r="38" spans="1:8" s="3" customFormat="1" ht="39.950000000000003" customHeight="1">
      <c r="A38" s="103" t="s">
        <v>7</v>
      </c>
      <c r="B38" s="104" t="s">
        <v>7</v>
      </c>
      <c r="C38" s="21" t="s">
        <v>46</v>
      </c>
      <c r="D38" s="12" t="s">
        <v>47</v>
      </c>
      <c r="E38" s="20">
        <v>13</v>
      </c>
      <c r="F38" s="20">
        <v>20</v>
      </c>
      <c r="G38" s="14">
        <f t="shared" si="0"/>
        <v>0</v>
      </c>
      <c r="H38" s="22" t="s">
        <v>59</v>
      </c>
    </row>
    <row r="39" spans="1:8" s="3" customFormat="1" ht="39.950000000000003" customHeight="1">
      <c r="A39" s="103"/>
      <c r="B39" s="100" t="s">
        <v>48</v>
      </c>
      <c r="C39" s="21" t="s">
        <v>51</v>
      </c>
      <c r="D39" s="12" t="s">
        <v>52</v>
      </c>
      <c r="E39" s="20">
        <v>32.5</v>
      </c>
      <c r="F39" s="20">
        <v>50</v>
      </c>
      <c r="G39" s="14">
        <f t="shared" ref="G39" si="1">($C$3*E39)+($C$4*F39)</f>
        <v>0</v>
      </c>
      <c r="H39" s="22"/>
    </row>
    <row r="40" spans="1:8" s="3" customFormat="1" ht="39.950000000000003" customHeight="1">
      <c r="A40" s="103" t="s">
        <v>7</v>
      </c>
      <c r="B40" s="101"/>
      <c r="C40" s="21" t="s">
        <v>49</v>
      </c>
      <c r="D40" s="12" t="s">
        <v>50</v>
      </c>
      <c r="E40" s="20">
        <v>97.5</v>
      </c>
      <c r="F40" s="20">
        <v>150</v>
      </c>
      <c r="G40" s="14">
        <f t="shared" si="0"/>
        <v>0</v>
      </c>
      <c r="H40" s="22" t="s">
        <v>59</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28">
    <mergeCell ref="H15:H16"/>
    <mergeCell ref="H17:H24"/>
    <mergeCell ref="H25:H30"/>
    <mergeCell ref="H31:H37"/>
    <mergeCell ref="H8:H13"/>
    <mergeCell ref="B39:B40"/>
    <mergeCell ref="H6:H7"/>
    <mergeCell ref="A8:A40"/>
    <mergeCell ref="B8:B13"/>
    <mergeCell ref="C8:C13"/>
    <mergeCell ref="B14:B38"/>
    <mergeCell ref="C17:C24"/>
    <mergeCell ref="C25:C30"/>
    <mergeCell ref="C31:C37"/>
    <mergeCell ref="C15:C1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62</v>
      </c>
      <c r="B8" s="104" t="s">
        <v>14</v>
      </c>
      <c r="C8" s="104" t="s">
        <v>63</v>
      </c>
      <c r="D8" s="12" t="s">
        <v>24</v>
      </c>
      <c r="E8" s="20">
        <v>13</v>
      </c>
      <c r="F8" s="20">
        <v>20</v>
      </c>
      <c r="G8" s="14">
        <f>($C$3*E8)+($C$4*F8)</f>
        <v>0</v>
      </c>
      <c r="H8" s="107" t="s">
        <v>79</v>
      </c>
    </row>
    <row r="9" spans="1:8" s="3" customFormat="1" ht="39.950000000000003" customHeight="1">
      <c r="A9" s="103" t="s">
        <v>7</v>
      </c>
      <c r="B9" s="104" t="s">
        <v>7</v>
      </c>
      <c r="C9" s="104" t="s">
        <v>7</v>
      </c>
      <c r="D9" s="12" t="s">
        <v>64</v>
      </c>
      <c r="E9" s="20">
        <v>13</v>
      </c>
      <c r="F9" s="20">
        <v>20</v>
      </c>
      <c r="G9" s="14">
        <f t="shared" ref="G9:G33" si="0">($C$3*E9)+($C$4*F9)</f>
        <v>0</v>
      </c>
      <c r="H9" s="107" t="s">
        <v>7</v>
      </c>
    </row>
    <row r="10" spans="1:8" s="3" customFormat="1" ht="39.950000000000003" customHeight="1">
      <c r="A10" s="103" t="s">
        <v>7</v>
      </c>
      <c r="B10" s="104" t="s">
        <v>7</v>
      </c>
      <c r="C10" s="104" t="s">
        <v>7</v>
      </c>
      <c r="D10" s="12" t="s">
        <v>19</v>
      </c>
      <c r="E10" s="20">
        <v>0.33</v>
      </c>
      <c r="F10" s="20">
        <v>0.5</v>
      </c>
      <c r="G10" s="14">
        <f t="shared" si="0"/>
        <v>0</v>
      </c>
      <c r="H10" s="107" t="s">
        <v>7</v>
      </c>
    </row>
    <row r="11" spans="1:8" s="3" customFormat="1" ht="39.950000000000003" customHeight="1">
      <c r="A11" s="103" t="s">
        <v>7</v>
      </c>
      <c r="B11" s="104" t="s">
        <v>7</v>
      </c>
      <c r="C11" s="104" t="s">
        <v>7</v>
      </c>
      <c r="D11" s="12" t="s">
        <v>65</v>
      </c>
      <c r="E11" s="20">
        <v>7.0000000000000007E-2</v>
      </c>
      <c r="F11" s="20">
        <v>0.1</v>
      </c>
      <c r="G11" s="14">
        <f t="shared" si="0"/>
        <v>0</v>
      </c>
      <c r="H11" s="107" t="s">
        <v>7</v>
      </c>
    </row>
    <row r="12" spans="1:8" s="3" customFormat="1" ht="39.950000000000003" customHeight="1">
      <c r="A12" s="103" t="s">
        <v>7</v>
      </c>
      <c r="B12" s="104" t="s">
        <v>83</v>
      </c>
      <c r="C12" s="104" t="s">
        <v>66</v>
      </c>
      <c r="D12" s="12" t="s">
        <v>67</v>
      </c>
      <c r="E12" s="20">
        <v>39</v>
      </c>
      <c r="F12" s="20">
        <v>60</v>
      </c>
      <c r="G12" s="14">
        <f t="shared" si="0"/>
        <v>0</v>
      </c>
      <c r="H12" s="107" t="s">
        <v>80</v>
      </c>
    </row>
    <row r="13" spans="1:8" s="3" customFormat="1" ht="39.950000000000003" customHeight="1">
      <c r="A13" s="103" t="s">
        <v>7</v>
      </c>
      <c r="B13" s="104" t="s">
        <v>7</v>
      </c>
      <c r="C13" s="104" t="s">
        <v>7</v>
      </c>
      <c r="D13" s="12" t="s">
        <v>68</v>
      </c>
      <c r="E13" s="20">
        <v>9.75</v>
      </c>
      <c r="F13" s="20">
        <v>15</v>
      </c>
      <c r="G13" s="14">
        <f t="shared" si="0"/>
        <v>0</v>
      </c>
      <c r="H13" s="107" t="s">
        <v>7</v>
      </c>
    </row>
    <row r="14" spans="1:8" s="3" customFormat="1" ht="39.950000000000003" customHeight="1">
      <c r="A14" s="103" t="s">
        <v>7</v>
      </c>
      <c r="B14" s="104" t="s">
        <v>7</v>
      </c>
      <c r="C14" s="104" t="s">
        <v>7</v>
      </c>
      <c r="D14" s="12" t="s">
        <v>69</v>
      </c>
      <c r="E14" s="20">
        <v>3.25</v>
      </c>
      <c r="F14" s="20">
        <v>5</v>
      </c>
      <c r="G14" s="14">
        <f t="shared" si="0"/>
        <v>0</v>
      </c>
      <c r="H14" s="107" t="s">
        <v>7</v>
      </c>
    </row>
    <row r="15" spans="1:8" s="3" customFormat="1" ht="39.950000000000003" customHeight="1">
      <c r="A15" s="103" t="s">
        <v>7</v>
      </c>
      <c r="B15" s="104" t="s">
        <v>7</v>
      </c>
      <c r="C15" s="104" t="s">
        <v>7</v>
      </c>
      <c r="D15" s="12" t="s">
        <v>70</v>
      </c>
      <c r="E15" s="20">
        <v>1.95</v>
      </c>
      <c r="F15" s="20">
        <v>3</v>
      </c>
      <c r="G15" s="14">
        <f t="shared" si="0"/>
        <v>0</v>
      </c>
      <c r="H15" s="107" t="s">
        <v>7</v>
      </c>
    </row>
    <row r="16" spans="1:8" s="3" customFormat="1" ht="39.950000000000003" customHeight="1">
      <c r="A16" s="103" t="s">
        <v>7</v>
      </c>
      <c r="B16" s="104" t="s">
        <v>7</v>
      </c>
      <c r="C16" s="104" t="s">
        <v>7</v>
      </c>
      <c r="D16" s="12" t="s">
        <v>71</v>
      </c>
      <c r="E16" s="20">
        <v>1.3</v>
      </c>
      <c r="F16" s="20">
        <v>2</v>
      </c>
      <c r="G16" s="14">
        <f t="shared" si="0"/>
        <v>0</v>
      </c>
      <c r="H16" s="107" t="s">
        <v>7</v>
      </c>
    </row>
    <row r="17" spans="1:8" s="3" customFormat="1" ht="39.950000000000003" customHeight="1">
      <c r="A17" s="103" t="s">
        <v>7</v>
      </c>
      <c r="B17" s="104" t="s">
        <v>7</v>
      </c>
      <c r="C17" s="104" t="s">
        <v>7</v>
      </c>
      <c r="D17" s="12" t="s">
        <v>21</v>
      </c>
      <c r="E17" s="20">
        <v>0.65</v>
      </c>
      <c r="F17" s="20">
        <v>1</v>
      </c>
      <c r="G17" s="14">
        <f t="shared" si="0"/>
        <v>0</v>
      </c>
      <c r="H17" s="107" t="s">
        <v>7</v>
      </c>
    </row>
    <row r="18" spans="1:8" s="3" customFormat="1" ht="39.950000000000003" customHeight="1">
      <c r="A18" s="103" t="s">
        <v>7</v>
      </c>
      <c r="B18" s="104" t="s">
        <v>7</v>
      </c>
      <c r="C18" s="104" t="s">
        <v>7</v>
      </c>
      <c r="D18" s="12" t="s">
        <v>30</v>
      </c>
      <c r="E18" s="20">
        <v>0.65</v>
      </c>
      <c r="F18" s="20">
        <v>1</v>
      </c>
      <c r="G18" s="14">
        <f t="shared" si="0"/>
        <v>0</v>
      </c>
      <c r="H18" s="107" t="s">
        <v>7</v>
      </c>
    </row>
    <row r="19" spans="1:8" s="3" customFormat="1" ht="39.950000000000003" customHeight="1">
      <c r="A19" s="103" t="s">
        <v>7</v>
      </c>
      <c r="B19" s="104" t="s">
        <v>7</v>
      </c>
      <c r="C19" s="104" t="s">
        <v>7</v>
      </c>
      <c r="D19" s="12" t="s">
        <v>19</v>
      </c>
      <c r="E19" s="20">
        <v>0.65</v>
      </c>
      <c r="F19" s="20">
        <v>1</v>
      </c>
      <c r="G19" s="14">
        <f t="shared" si="0"/>
        <v>0</v>
      </c>
      <c r="H19" s="107" t="s">
        <v>7</v>
      </c>
    </row>
    <row r="20" spans="1:8" s="3" customFormat="1" ht="39.950000000000003" customHeight="1">
      <c r="A20" s="103" t="s">
        <v>7</v>
      </c>
      <c r="B20" s="104" t="s">
        <v>7</v>
      </c>
      <c r="C20" s="104" t="s">
        <v>7</v>
      </c>
      <c r="D20" s="12" t="s">
        <v>72</v>
      </c>
      <c r="E20" s="20">
        <v>0.33</v>
      </c>
      <c r="F20" s="20">
        <v>0.5</v>
      </c>
      <c r="G20" s="14">
        <f t="shared" si="0"/>
        <v>0</v>
      </c>
      <c r="H20" s="107" t="s">
        <v>7</v>
      </c>
    </row>
    <row r="21" spans="1:8" s="3" customFormat="1" ht="39.950000000000003" customHeight="1">
      <c r="A21" s="103" t="s">
        <v>7</v>
      </c>
      <c r="B21" s="104" t="s">
        <v>7</v>
      </c>
      <c r="C21" s="104" t="s">
        <v>7</v>
      </c>
      <c r="D21" s="12" t="s">
        <v>73</v>
      </c>
      <c r="E21" s="20">
        <v>7.0000000000000007E-2</v>
      </c>
      <c r="F21" s="20">
        <v>0.1</v>
      </c>
      <c r="G21" s="14">
        <f t="shared" si="0"/>
        <v>0</v>
      </c>
      <c r="H21" s="107" t="s">
        <v>7</v>
      </c>
    </row>
    <row r="22" spans="1:8" s="3" customFormat="1" ht="39.950000000000003" customHeight="1">
      <c r="A22" s="103"/>
      <c r="B22" s="104"/>
      <c r="C22" s="21" t="s">
        <v>84</v>
      </c>
      <c r="D22" s="12" t="s">
        <v>24</v>
      </c>
      <c r="E22" s="20">
        <v>18.2</v>
      </c>
      <c r="F22" s="20">
        <v>28</v>
      </c>
      <c r="G22" s="14">
        <f t="shared" ref="G22" si="1">($C$3*E22)+($C$4*F22)</f>
        <v>0</v>
      </c>
      <c r="H22" s="22" t="s">
        <v>61</v>
      </c>
    </row>
    <row r="23" spans="1:8" s="3" customFormat="1" ht="39.950000000000003" customHeight="1">
      <c r="A23" s="103" t="s">
        <v>7</v>
      </c>
      <c r="B23" s="104" t="s">
        <v>7</v>
      </c>
      <c r="C23" s="104" t="s">
        <v>85</v>
      </c>
      <c r="D23" s="12" t="s">
        <v>74</v>
      </c>
      <c r="E23" s="20">
        <v>9.75</v>
      </c>
      <c r="F23" s="20">
        <v>15</v>
      </c>
      <c r="G23" s="14">
        <f t="shared" si="0"/>
        <v>0</v>
      </c>
      <c r="H23" s="107" t="s">
        <v>81</v>
      </c>
    </row>
    <row r="24" spans="1:8" s="3" customFormat="1" ht="39.950000000000003" customHeight="1">
      <c r="A24" s="103" t="s">
        <v>7</v>
      </c>
      <c r="B24" s="104" t="s">
        <v>7</v>
      </c>
      <c r="C24" s="104" t="s">
        <v>7</v>
      </c>
      <c r="D24" s="12" t="s">
        <v>26</v>
      </c>
      <c r="E24" s="20">
        <v>9.75</v>
      </c>
      <c r="F24" s="20">
        <v>15</v>
      </c>
      <c r="G24" s="14">
        <f t="shared" si="0"/>
        <v>0</v>
      </c>
      <c r="H24" s="107" t="s">
        <v>7</v>
      </c>
    </row>
    <row r="25" spans="1:8" s="3" customFormat="1" ht="39.950000000000003" customHeight="1">
      <c r="A25" s="103" t="s">
        <v>7</v>
      </c>
      <c r="B25" s="104" t="s">
        <v>7</v>
      </c>
      <c r="C25" s="104" t="s">
        <v>7</v>
      </c>
      <c r="D25" s="12" t="s">
        <v>75</v>
      </c>
      <c r="E25" s="20">
        <v>6.5</v>
      </c>
      <c r="F25" s="20">
        <v>10</v>
      </c>
      <c r="G25" s="14">
        <f t="shared" si="0"/>
        <v>0</v>
      </c>
      <c r="H25" s="107" t="s">
        <v>7</v>
      </c>
    </row>
    <row r="26" spans="1:8" s="3" customFormat="1" ht="39.950000000000003" customHeight="1">
      <c r="A26" s="103" t="s">
        <v>7</v>
      </c>
      <c r="B26" s="104" t="s">
        <v>7</v>
      </c>
      <c r="C26" s="104" t="s">
        <v>7</v>
      </c>
      <c r="D26" s="12" t="s">
        <v>35</v>
      </c>
      <c r="E26" s="20">
        <v>6.5</v>
      </c>
      <c r="F26" s="20">
        <v>10</v>
      </c>
      <c r="G26" s="14">
        <f t="shared" si="0"/>
        <v>0</v>
      </c>
      <c r="H26" s="107" t="s">
        <v>7</v>
      </c>
    </row>
    <row r="27" spans="1:8" s="3" customFormat="1" ht="39.950000000000003" customHeight="1">
      <c r="A27" s="103" t="s">
        <v>7</v>
      </c>
      <c r="B27" s="104" t="s">
        <v>7</v>
      </c>
      <c r="C27" s="104" t="s">
        <v>7</v>
      </c>
      <c r="D27" s="12" t="s">
        <v>76</v>
      </c>
      <c r="E27" s="20">
        <v>3.25</v>
      </c>
      <c r="F27" s="20">
        <v>5</v>
      </c>
      <c r="G27" s="14">
        <f t="shared" si="0"/>
        <v>0</v>
      </c>
      <c r="H27" s="107" t="s">
        <v>7</v>
      </c>
    </row>
    <row r="28" spans="1:8" s="3" customFormat="1" ht="39.950000000000003" customHeight="1">
      <c r="A28" s="103" t="s">
        <v>7</v>
      </c>
      <c r="B28" s="104" t="s">
        <v>7</v>
      </c>
      <c r="C28" s="104" t="s">
        <v>7</v>
      </c>
      <c r="D28" s="12" t="s">
        <v>28</v>
      </c>
      <c r="E28" s="20">
        <v>3.25</v>
      </c>
      <c r="F28" s="20">
        <v>5</v>
      </c>
      <c r="G28" s="14">
        <f t="shared" si="0"/>
        <v>0</v>
      </c>
      <c r="H28" s="107" t="s">
        <v>7</v>
      </c>
    </row>
    <row r="29" spans="1:8" s="3" customFormat="1" ht="39.950000000000003" customHeight="1">
      <c r="A29" s="103" t="s">
        <v>7</v>
      </c>
      <c r="B29" s="104" t="s">
        <v>7</v>
      </c>
      <c r="C29" s="104" t="s">
        <v>7</v>
      </c>
      <c r="D29" s="12" t="s">
        <v>37</v>
      </c>
      <c r="E29" s="20">
        <v>1.3</v>
      </c>
      <c r="F29" s="20">
        <v>2</v>
      </c>
      <c r="G29" s="14">
        <f t="shared" si="0"/>
        <v>0</v>
      </c>
      <c r="H29" s="107" t="s">
        <v>7</v>
      </c>
    </row>
    <row r="30" spans="1:8" s="3" customFormat="1" ht="39.950000000000003" customHeight="1">
      <c r="A30" s="103" t="s">
        <v>7</v>
      </c>
      <c r="B30" s="104" t="s">
        <v>7</v>
      </c>
      <c r="C30" s="104" t="s">
        <v>7</v>
      </c>
      <c r="D30" s="12" t="s">
        <v>20</v>
      </c>
      <c r="E30" s="20">
        <v>7.0000000000000007E-2</v>
      </c>
      <c r="F30" s="20">
        <v>0.1</v>
      </c>
      <c r="G30" s="14">
        <f t="shared" si="0"/>
        <v>0</v>
      </c>
      <c r="H30" s="107" t="s">
        <v>7</v>
      </c>
    </row>
    <row r="31" spans="1:8" s="3" customFormat="1" ht="39.950000000000003" customHeight="1">
      <c r="A31" s="103" t="s">
        <v>7</v>
      </c>
      <c r="B31" s="104" t="s">
        <v>7</v>
      </c>
      <c r="C31" s="21" t="s">
        <v>46</v>
      </c>
      <c r="D31" s="12" t="s">
        <v>47</v>
      </c>
      <c r="E31" s="20">
        <v>13</v>
      </c>
      <c r="F31" s="20">
        <v>20</v>
      </c>
      <c r="G31" s="14">
        <f t="shared" si="0"/>
        <v>0</v>
      </c>
      <c r="H31" s="22" t="s">
        <v>59</v>
      </c>
    </row>
    <row r="32" spans="1:8" s="3" customFormat="1" ht="39.950000000000003" customHeight="1">
      <c r="A32" s="103" t="s">
        <v>7</v>
      </c>
      <c r="B32" s="104" t="s">
        <v>48</v>
      </c>
      <c r="C32" s="21" t="s">
        <v>77</v>
      </c>
      <c r="D32" s="12" t="s">
        <v>78</v>
      </c>
      <c r="E32" s="20">
        <v>29.25</v>
      </c>
      <c r="F32" s="20">
        <v>45</v>
      </c>
      <c r="G32" s="14">
        <f t="shared" si="0"/>
        <v>0</v>
      </c>
      <c r="H32" s="22" t="s">
        <v>82</v>
      </c>
    </row>
    <row r="33" spans="1:8" s="3" customFormat="1" ht="39.950000000000003" customHeight="1">
      <c r="A33" s="103" t="s">
        <v>7</v>
      </c>
      <c r="B33" s="104" t="s">
        <v>7</v>
      </c>
      <c r="C33" s="21" t="s">
        <v>49</v>
      </c>
      <c r="D33" s="12" t="s">
        <v>50</v>
      </c>
      <c r="E33" s="20">
        <v>97.5</v>
      </c>
      <c r="F33" s="20">
        <v>150</v>
      </c>
      <c r="G33" s="14">
        <f t="shared" si="0"/>
        <v>0</v>
      </c>
      <c r="H33" s="22" t="s">
        <v>59</v>
      </c>
    </row>
    <row r="34" spans="1:8" ht="39.950000000000003" customHeight="1">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23"/>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4">
    <mergeCell ref="H23:H30"/>
    <mergeCell ref="H6:H7"/>
    <mergeCell ref="A8:A33"/>
    <mergeCell ref="B8:B11"/>
    <mergeCell ref="C8:C11"/>
    <mergeCell ref="B12:B31"/>
    <mergeCell ref="C12:C21"/>
    <mergeCell ref="C23:C30"/>
    <mergeCell ref="B32:B33"/>
    <mergeCell ref="H8:H11"/>
    <mergeCell ref="H12: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86</v>
      </c>
      <c r="B8" s="104" t="s">
        <v>14</v>
      </c>
      <c r="C8" s="104" t="s">
        <v>87</v>
      </c>
      <c r="D8" s="12" t="s">
        <v>50</v>
      </c>
      <c r="E8" s="20">
        <v>65</v>
      </c>
      <c r="F8" s="20">
        <v>100</v>
      </c>
      <c r="G8" s="14">
        <f>($C$3*E8)+($C$4*F8)</f>
        <v>0</v>
      </c>
      <c r="H8" s="107" t="s">
        <v>111</v>
      </c>
    </row>
    <row r="9" spans="1:8" s="3" customFormat="1" ht="39.950000000000003" customHeight="1">
      <c r="A9" s="103" t="s">
        <v>7</v>
      </c>
      <c r="B9" s="104" t="s">
        <v>7</v>
      </c>
      <c r="C9" s="104" t="s">
        <v>7</v>
      </c>
      <c r="D9" s="12" t="s">
        <v>24</v>
      </c>
      <c r="E9" s="20">
        <v>16.25</v>
      </c>
      <c r="F9" s="20">
        <v>25</v>
      </c>
      <c r="G9" s="14">
        <f t="shared" ref="G9:G41" si="0">($C$3*E9)+($C$4*F9)</f>
        <v>0</v>
      </c>
      <c r="H9" s="107" t="s">
        <v>7</v>
      </c>
    </row>
    <row r="10" spans="1:8" s="3" customFormat="1" ht="39.950000000000003" customHeight="1">
      <c r="A10" s="103" t="s">
        <v>7</v>
      </c>
      <c r="B10" s="104" t="s">
        <v>7</v>
      </c>
      <c r="C10" s="104" t="s">
        <v>7</v>
      </c>
      <c r="D10" s="12" t="s">
        <v>20</v>
      </c>
      <c r="E10" s="20">
        <v>0.33</v>
      </c>
      <c r="F10" s="20">
        <v>0.5</v>
      </c>
      <c r="G10" s="14">
        <f t="shared" si="0"/>
        <v>0</v>
      </c>
      <c r="H10" s="107" t="s">
        <v>7</v>
      </c>
    </row>
    <row r="11" spans="1:8" s="3" customFormat="1" ht="39.950000000000003" customHeight="1">
      <c r="A11" s="103" t="s">
        <v>7</v>
      </c>
      <c r="B11" s="104" t="s">
        <v>7</v>
      </c>
      <c r="C11" s="104" t="s">
        <v>7</v>
      </c>
      <c r="D11" s="12" t="s">
        <v>88</v>
      </c>
      <c r="E11" s="20">
        <v>7.0000000000000007E-2</v>
      </c>
      <c r="F11" s="20">
        <v>0.1</v>
      </c>
      <c r="G11" s="14">
        <f t="shared" si="0"/>
        <v>0</v>
      </c>
      <c r="H11" s="107" t="s">
        <v>7</v>
      </c>
    </row>
    <row r="12" spans="1:8" s="3" customFormat="1" ht="39.950000000000003" customHeight="1">
      <c r="A12" s="103" t="s">
        <v>7</v>
      </c>
      <c r="B12" s="104" t="s">
        <v>22</v>
      </c>
      <c r="C12" s="21" t="s">
        <v>23</v>
      </c>
      <c r="D12" s="12" t="s">
        <v>24</v>
      </c>
      <c r="E12" s="20">
        <v>35.75</v>
      </c>
      <c r="F12" s="13">
        <v>0</v>
      </c>
      <c r="G12" s="14">
        <f t="shared" si="0"/>
        <v>0</v>
      </c>
      <c r="H12" s="22" t="s">
        <v>61</v>
      </c>
    </row>
    <row r="13" spans="1:8" s="3" customFormat="1" ht="39.950000000000003" customHeight="1">
      <c r="A13" s="103"/>
      <c r="B13" s="104"/>
      <c r="C13" s="104" t="s">
        <v>105</v>
      </c>
      <c r="D13" s="12" t="s">
        <v>24</v>
      </c>
      <c r="E13" s="20">
        <v>0</v>
      </c>
      <c r="F13" s="20">
        <v>50</v>
      </c>
      <c r="G13" s="14">
        <f t="shared" si="0"/>
        <v>0</v>
      </c>
      <c r="H13" s="107" t="s">
        <v>107</v>
      </c>
    </row>
    <row r="14" spans="1:8" s="3" customFormat="1" ht="39.950000000000003" customHeight="1">
      <c r="A14" s="103"/>
      <c r="B14" s="104"/>
      <c r="C14" s="104" t="s">
        <v>7</v>
      </c>
      <c r="D14" s="12" t="s">
        <v>106</v>
      </c>
      <c r="E14" s="20">
        <v>0</v>
      </c>
      <c r="F14" s="20">
        <v>5</v>
      </c>
      <c r="G14" s="14">
        <f t="shared" si="0"/>
        <v>0</v>
      </c>
      <c r="H14" s="107" t="s">
        <v>7</v>
      </c>
    </row>
    <row r="15" spans="1:8" s="3" customFormat="1" ht="39.950000000000003" customHeight="1">
      <c r="A15" s="103" t="s">
        <v>7</v>
      </c>
      <c r="B15" s="104" t="s">
        <v>7</v>
      </c>
      <c r="C15" s="104" t="s">
        <v>89</v>
      </c>
      <c r="D15" s="12" t="s">
        <v>69</v>
      </c>
      <c r="E15" s="20">
        <v>6.5</v>
      </c>
      <c r="F15" s="20">
        <v>10</v>
      </c>
      <c r="G15" s="14">
        <f t="shared" si="0"/>
        <v>0</v>
      </c>
      <c r="H15" s="107" t="s">
        <v>108</v>
      </c>
    </row>
    <row r="16" spans="1:8" s="3" customFormat="1" ht="39.950000000000003" customHeight="1">
      <c r="A16" s="103" t="s">
        <v>7</v>
      </c>
      <c r="B16" s="104" t="s">
        <v>7</v>
      </c>
      <c r="C16" s="104" t="s">
        <v>7</v>
      </c>
      <c r="D16" s="12" t="s">
        <v>90</v>
      </c>
      <c r="E16" s="20">
        <v>1.95</v>
      </c>
      <c r="F16" s="20">
        <v>3</v>
      </c>
      <c r="G16" s="14">
        <f t="shared" si="0"/>
        <v>0</v>
      </c>
      <c r="H16" s="107" t="s">
        <v>7</v>
      </c>
    </row>
    <row r="17" spans="1:8" s="3" customFormat="1" ht="39.950000000000003" customHeight="1">
      <c r="A17" s="103" t="s">
        <v>7</v>
      </c>
      <c r="B17" s="104" t="s">
        <v>7</v>
      </c>
      <c r="C17" s="104" t="s">
        <v>7</v>
      </c>
      <c r="D17" s="12" t="s">
        <v>18</v>
      </c>
      <c r="E17" s="20">
        <v>1.3</v>
      </c>
      <c r="F17" s="20">
        <v>2</v>
      </c>
      <c r="G17" s="14">
        <f t="shared" si="0"/>
        <v>0</v>
      </c>
      <c r="H17" s="107" t="s">
        <v>7</v>
      </c>
    </row>
    <row r="18" spans="1:8" s="3" customFormat="1" ht="39.950000000000003" customHeight="1">
      <c r="A18" s="103" t="s">
        <v>7</v>
      </c>
      <c r="B18" s="104" t="s">
        <v>7</v>
      </c>
      <c r="C18" s="104" t="s">
        <v>7</v>
      </c>
      <c r="D18" s="12" t="s">
        <v>71</v>
      </c>
      <c r="E18" s="20">
        <v>1.3</v>
      </c>
      <c r="F18" s="20">
        <v>2</v>
      </c>
      <c r="G18" s="14">
        <f t="shared" si="0"/>
        <v>0</v>
      </c>
      <c r="H18" s="107" t="s">
        <v>7</v>
      </c>
    </row>
    <row r="19" spans="1:8" s="3" customFormat="1" ht="39.950000000000003" customHeight="1">
      <c r="A19" s="103" t="s">
        <v>7</v>
      </c>
      <c r="B19" s="104" t="s">
        <v>7</v>
      </c>
      <c r="C19" s="104" t="s">
        <v>7</v>
      </c>
      <c r="D19" s="12" t="s">
        <v>21</v>
      </c>
      <c r="E19" s="20">
        <v>0.33</v>
      </c>
      <c r="F19" s="20">
        <v>0.5</v>
      </c>
      <c r="G19" s="14">
        <f t="shared" si="0"/>
        <v>0</v>
      </c>
      <c r="H19" s="107" t="s">
        <v>7</v>
      </c>
    </row>
    <row r="20" spans="1:8" s="3" customFormat="1" ht="39.950000000000003" customHeight="1">
      <c r="A20" s="103" t="s">
        <v>7</v>
      </c>
      <c r="B20" s="104" t="s">
        <v>7</v>
      </c>
      <c r="C20" s="104" t="s">
        <v>7</v>
      </c>
      <c r="D20" s="12" t="s">
        <v>19</v>
      </c>
      <c r="E20" s="20">
        <v>0.33</v>
      </c>
      <c r="F20" s="20">
        <v>0.5</v>
      </c>
      <c r="G20" s="14">
        <f t="shared" si="0"/>
        <v>0</v>
      </c>
      <c r="H20" s="107" t="s">
        <v>7</v>
      </c>
    </row>
    <row r="21" spans="1:8" s="3" customFormat="1" ht="39.950000000000003" customHeight="1">
      <c r="A21" s="103" t="s">
        <v>7</v>
      </c>
      <c r="B21" s="104" t="s">
        <v>7</v>
      </c>
      <c r="C21" s="104" t="s">
        <v>91</v>
      </c>
      <c r="D21" s="12" t="s">
        <v>92</v>
      </c>
      <c r="E21" s="20">
        <v>26</v>
      </c>
      <c r="F21" s="20">
        <v>40</v>
      </c>
      <c r="G21" s="14">
        <f t="shared" si="0"/>
        <v>0</v>
      </c>
      <c r="H21" s="107" t="s">
        <v>109</v>
      </c>
    </row>
    <row r="22" spans="1:8" s="3" customFormat="1" ht="39.950000000000003" customHeight="1">
      <c r="A22" s="103" t="s">
        <v>7</v>
      </c>
      <c r="B22" s="104" t="s">
        <v>7</v>
      </c>
      <c r="C22" s="104" t="s">
        <v>7</v>
      </c>
      <c r="D22" s="12" t="s">
        <v>93</v>
      </c>
      <c r="E22" s="20">
        <v>3.25</v>
      </c>
      <c r="F22" s="20">
        <v>5</v>
      </c>
      <c r="G22" s="14">
        <f t="shared" si="0"/>
        <v>0</v>
      </c>
      <c r="H22" s="107" t="s">
        <v>7</v>
      </c>
    </row>
    <row r="23" spans="1:8" s="3" customFormat="1" ht="39.950000000000003" customHeight="1">
      <c r="A23" s="103" t="s">
        <v>7</v>
      </c>
      <c r="B23" s="104" t="s">
        <v>7</v>
      </c>
      <c r="C23" s="104" t="s">
        <v>7</v>
      </c>
      <c r="D23" s="12" t="s">
        <v>28</v>
      </c>
      <c r="E23" s="20">
        <v>3.25</v>
      </c>
      <c r="F23" s="20">
        <v>5</v>
      </c>
      <c r="G23" s="14">
        <f t="shared" si="0"/>
        <v>0</v>
      </c>
      <c r="H23" s="107" t="s">
        <v>7</v>
      </c>
    </row>
    <row r="24" spans="1:8" s="3" customFormat="1" ht="39.950000000000003" customHeight="1">
      <c r="A24" s="103" t="s">
        <v>7</v>
      </c>
      <c r="B24" s="104" t="s">
        <v>7</v>
      </c>
      <c r="C24" s="104" t="s">
        <v>7</v>
      </c>
      <c r="D24" s="12" t="s">
        <v>70</v>
      </c>
      <c r="E24" s="20">
        <v>2.6</v>
      </c>
      <c r="F24" s="20">
        <v>4</v>
      </c>
      <c r="G24" s="14">
        <f t="shared" si="0"/>
        <v>0</v>
      </c>
      <c r="H24" s="107" t="s">
        <v>7</v>
      </c>
    </row>
    <row r="25" spans="1:8" s="3" customFormat="1" ht="39.950000000000003" customHeight="1">
      <c r="A25" s="103" t="s">
        <v>7</v>
      </c>
      <c r="B25" s="104" t="s">
        <v>7</v>
      </c>
      <c r="C25" s="104" t="s">
        <v>7</v>
      </c>
      <c r="D25" s="12" t="s">
        <v>94</v>
      </c>
      <c r="E25" s="20">
        <v>1.62</v>
      </c>
      <c r="F25" s="20">
        <v>2.5</v>
      </c>
      <c r="G25" s="14">
        <f t="shared" si="0"/>
        <v>0</v>
      </c>
      <c r="H25" s="107" t="s">
        <v>7</v>
      </c>
    </row>
    <row r="26" spans="1:8" s="3" customFormat="1" ht="39.950000000000003" customHeight="1">
      <c r="A26" s="103" t="s">
        <v>7</v>
      </c>
      <c r="B26" s="104" t="s">
        <v>7</v>
      </c>
      <c r="C26" s="104" t="s">
        <v>7</v>
      </c>
      <c r="D26" s="12" t="s">
        <v>37</v>
      </c>
      <c r="E26" s="20">
        <v>1.3</v>
      </c>
      <c r="F26" s="20">
        <v>2</v>
      </c>
      <c r="G26" s="14">
        <f t="shared" si="0"/>
        <v>0</v>
      </c>
      <c r="H26" s="107" t="s">
        <v>7</v>
      </c>
    </row>
    <row r="27" spans="1:8" s="3" customFormat="1" ht="39.950000000000003" customHeight="1">
      <c r="A27" s="103" t="s">
        <v>7</v>
      </c>
      <c r="B27" s="104" t="s">
        <v>7</v>
      </c>
      <c r="C27" s="104" t="s">
        <v>7</v>
      </c>
      <c r="D27" s="12" t="s">
        <v>95</v>
      </c>
      <c r="E27" s="20">
        <v>1.3</v>
      </c>
      <c r="F27" s="20">
        <v>2</v>
      </c>
      <c r="G27" s="14">
        <f t="shared" si="0"/>
        <v>0</v>
      </c>
      <c r="H27" s="107" t="s">
        <v>7</v>
      </c>
    </row>
    <row r="28" spans="1:8" s="3" customFormat="1" ht="39.950000000000003" customHeight="1">
      <c r="A28" s="103" t="s">
        <v>7</v>
      </c>
      <c r="B28" s="104" t="s">
        <v>7</v>
      </c>
      <c r="C28" s="104" t="s">
        <v>7</v>
      </c>
      <c r="D28" s="12" t="s">
        <v>96</v>
      </c>
      <c r="E28" s="20">
        <v>0.97</v>
      </c>
      <c r="F28" s="20">
        <v>1.5</v>
      </c>
      <c r="G28" s="14">
        <f t="shared" si="0"/>
        <v>0</v>
      </c>
      <c r="H28" s="107" t="s">
        <v>7</v>
      </c>
    </row>
    <row r="29" spans="1:8" s="3" customFormat="1" ht="39.950000000000003" customHeight="1">
      <c r="A29" s="103" t="s">
        <v>7</v>
      </c>
      <c r="B29" s="104" t="s">
        <v>7</v>
      </c>
      <c r="C29" s="104" t="s">
        <v>7</v>
      </c>
      <c r="D29" s="12" t="s">
        <v>76</v>
      </c>
      <c r="E29" s="20">
        <v>0.65</v>
      </c>
      <c r="F29" s="20">
        <v>1</v>
      </c>
      <c r="G29" s="14">
        <f t="shared" si="0"/>
        <v>0</v>
      </c>
      <c r="H29" s="107" t="s">
        <v>7</v>
      </c>
    </row>
    <row r="30" spans="1:8" s="3" customFormat="1" ht="39.950000000000003" customHeight="1">
      <c r="A30" s="103" t="s">
        <v>7</v>
      </c>
      <c r="B30" s="104" t="s">
        <v>7</v>
      </c>
      <c r="C30" s="104" t="s">
        <v>7</v>
      </c>
      <c r="D30" s="12" t="s">
        <v>97</v>
      </c>
      <c r="E30" s="20">
        <v>0.65</v>
      </c>
      <c r="F30" s="20">
        <v>1</v>
      </c>
      <c r="G30" s="14">
        <f t="shared" si="0"/>
        <v>0</v>
      </c>
      <c r="H30" s="107" t="s">
        <v>7</v>
      </c>
    </row>
    <row r="31" spans="1:8" s="3" customFormat="1" ht="39.950000000000003" customHeight="1">
      <c r="A31" s="103" t="s">
        <v>7</v>
      </c>
      <c r="B31" s="104" t="s">
        <v>7</v>
      </c>
      <c r="C31" s="104" t="s">
        <v>7</v>
      </c>
      <c r="D31" s="12" t="s">
        <v>21</v>
      </c>
      <c r="E31" s="20">
        <v>0.33</v>
      </c>
      <c r="F31" s="20">
        <v>0.5</v>
      </c>
      <c r="G31" s="14">
        <f t="shared" si="0"/>
        <v>0</v>
      </c>
      <c r="H31" s="107" t="s">
        <v>7</v>
      </c>
    </row>
    <row r="32" spans="1:8" s="3" customFormat="1" ht="39.950000000000003" customHeight="1">
      <c r="A32" s="103" t="s">
        <v>7</v>
      </c>
      <c r="B32" s="104" t="s">
        <v>7</v>
      </c>
      <c r="C32" s="104" t="s">
        <v>7</v>
      </c>
      <c r="D32" s="12" t="s">
        <v>98</v>
      </c>
      <c r="E32" s="20">
        <v>0.03</v>
      </c>
      <c r="F32" s="20">
        <v>0.05</v>
      </c>
      <c r="G32" s="14">
        <f t="shared" si="0"/>
        <v>0</v>
      </c>
      <c r="H32" s="107" t="s">
        <v>7</v>
      </c>
    </row>
    <row r="33" spans="1:8" s="3" customFormat="1" ht="39.950000000000003" customHeight="1">
      <c r="A33" s="103" t="s">
        <v>7</v>
      </c>
      <c r="B33" s="104" t="s">
        <v>7</v>
      </c>
      <c r="C33" s="104" t="s">
        <v>99</v>
      </c>
      <c r="D33" s="12" t="s">
        <v>100</v>
      </c>
      <c r="E33" s="20">
        <v>22.75</v>
      </c>
      <c r="F33" s="20">
        <v>35</v>
      </c>
      <c r="G33" s="14">
        <f t="shared" si="0"/>
        <v>0</v>
      </c>
      <c r="H33" s="107" t="s">
        <v>110</v>
      </c>
    </row>
    <row r="34" spans="1:8" s="3" customFormat="1" ht="39.950000000000003" customHeight="1">
      <c r="A34" s="103" t="s">
        <v>7</v>
      </c>
      <c r="B34" s="104" t="s">
        <v>7</v>
      </c>
      <c r="C34" s="104" t="s">
        <v>7</v>
      </c>
      <c r="D34" s="12" t="s">
        <v>101</v>
      </c>
      <c r="E34" s="20">
        <v>1.3</v>
      </c>
      <c r="F34" s="20">
        <v>2</v>
      </c>
      <c r="G34" s="14">
        <f t="shared" si="0"/>
        <v>0</v>
      </c>
      <c r="H34" s="107" t="s">
        <v>7</v>
      </c>
    </row>
    <row r="35" spans="1:8" s="3" customFormat="1" ht="39.950000000000003" customHeight="1">
      <c r="A35" s="103" t="s">
        <v>7</v>
      </c>
      <c r="B35" s="104" t="s">
        <v>7</v>
      </c>
      <c r="C35" s="104" t="s">
        <v>7</v>
      </c>
      <c r="D35" s="12" t="s">
        <v>95</v>
      </c>
      <c r="E35" s="20">
        <v>0.65</v>
      </c>
      <c r="F35" s="20">
        <v>1</v>
      </c>
      <c r="G35" s="14">
        <f t="shared" si="0"/>
        <v>0</v>
      </c>
      <c r="H35" s="107" t="s">
        <v>7</v>
      </c>
    </row>
    <row r="36" spans="1:8" s="3" customFormat="1" ht="39.950000000000003" customHeight="1">
      <c r="A36" s="103" t="s">
        <v>7</v>
      </c>
      <c r="B36" s="104" t="s">
        <v>7</v>
      </c>
      <c r="C36" s="104" t="s">
        <v>7</v>
      </c>
      <c r="D36" s="12" t="s">
        <v>21</v>
      </c>
      <c r="E36" s="20">
        <v>0.33</v>
      </c>
      <c r="F36" s="20">
        <v>0.5</v>
      </c>
      <c r="G36" s="14">
        <f t="shared" si="0"/>
        <v>0</v>
      </c>
      <c r="H36" s="107" t="s">
        <v>7</v>
      </c>
    </row>
    <row r="37" spans="1:8" s="3" customFormat="1" ht="39.950000000000003" customHeight="1">
      <c r="A37" s="103" t="s">
        <v>7</v>
      </c>
      <c r="B37" s="104" t="s">
        <v>7</v>
      </c>
      <c r="C37" s="104" t="s">
        <v>7</v>
      </c>
      <c r="D37" s="12" t="s">
        <v>102</v>
      </c>
      <c r="E37" s="20">
        <v>0.33</v>
      </c>
      <c r="F37" s="20">
        <v>0.5</v>
      </c>
      <c r="G37" s="14">
        <f t="shared" si="0"/>
        <v>0</v>
      </c>
      <c r="H37" s="107" t="s">
        <v>7</v>
      </c>
    </row>
    <row r="38" spans="1:8" s="3" customFormat="1" ht="39.950000000000003" customHeight="1">
      <c r="A38" s="103" t="s">
        <v>7</v>
      </c>
      <c r="B38" s="104" t="s">
        <v>7</v>
      </c>
      <c r="C38" s="104" t="s">
        <v>7</v>
      </c>
      <c r="D38" s="12" t="s">
        <v>19</v>
      </c>
      <c r="E38" s="20">
        <v>0.2</v>
      </c>
      <c r="F38" s="20">
        <v>0.3</v>
      </c>
      <c r="G38" s="14">
        <f t="shared" si="0"/>
        <v>0</v>
      </c>
      <c r="H38" s="107" t="s">
        <v>7</v>
      </c>
    </row>
    <row r="39" spans="1:8" s="3" customFormat="1" ht="39.950000000000003" customHeight="1">
      <c r="A39" s="103" t="s">
        <v>7</v>
      </c>
      <c r="B39" s="104" t="s">
        <v>7</v>
      </c>
      <c r="C39" s="21" t="s">
        <v>46</v>
      </c>
      <c r="D39" s="12" t="s">
        <v>47</v>
      </c>
      <c r="E39" s="20">
        <v>13</v>
      </c>
      <c r="F39" s="20">
        <v>20</v>
      </c>
      <c r="G39" s="14">
        <f t="shared" si="0"/>
        <v>0</v>
      </c>
      <c r="H39" s="22" t="s">
        <v>59</v>
      </c>
    </row>
    <row r="40" spans="1:8" s="3" customFormat="1" ht="39.950000000000003" customHeight="1">
      <c r="A40" s="103" t="s">
        <v>7</v>
      </c>
      <c r="B40" s="104" t="s">
        <v>48</v>
      </c>
      <c r="C40" s="21" t="s">
        <v>103</v>
      </c>
      <c r="D40" s="12" t="s">
        <v>104</v>
      </c>
      <c r="E40" s="20">
        <v>32.5</v>
      </c>
      <c r="F40" s="20">
        <v>50</v>
      </c>
      <c r="G40" s="14">
        <f t="shared" si="0"/>
        <v>0</v>
      </c>
      <c r="H40" s="22"/>
    </row>
    <row r="41" spans="1:8" s="3" customFormat="1" ht="39.950000000000003" customHeight="1">
      <c r="A41" s="103" t="s">
        <v>7</v>
      </c>
      <c r="B41" s="104" t="s">
        <v>7</v>
      </c>
      <c r="C41" s="21" t="s">
        <v>49</v>
      </c>
      <c r="D41" s="12" t="s">
        <v>50</v>
      </c>
      <c r="E41" s="20">
        <v>97.5</v>
      </c>
      <c r="F41" s="20">
        <v>150</v>
      </c>
      <c r="G41" s="14">
        <f t="shared" si="0"/>
        <v>0</v>
      </c>
      <c r="H41" s="22" t="s">
        <v>59</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8">
    <mergeCell ref="H13:H14"/>
    <mergeCell ref="H15:H20"/>
    <mergeCell ref="H21:H32"/>
    <mergeCell ref="H33:H38"/>
    <mergeCell ref="H8:H11"/>
    <mergeCell ref="H6:H7"/>
    <mergeCell ref="A8:A41"/>
    <mergeCell ref="B8:B11"/>
    <mergeCell ref="C8:C11"/>
    <mergeCell ref="B12:B39"/>
    <mergeCell ref="C15:C20"/>
    <mergeCell ref="C21:C32"/>
    <mergeCell ref="C33:C38"/>
    <mergeCell ref="B40:B41"/>
    <mergeCell ref="C13:C1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view="pageBreakPreview" topLeftCell="C19" zoomScale="70" zoomScaleNormal="70" zoomScaleSheetLayoutView="70" workbookViewId="0">
      <selection activeCell="H24" sqref="H24:H3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112</v>
      </c>
      <c r="B8" s="104" t="s">
        <v>14</v>
      </c>
      <c r="C8" s="104" t="s">
        <v>113</v>
      </c>
      <c r="D8" s="12" t="s">
        <v>114</v>
      </c>
      <c r="E8" s="20">
        <v>13</v>
      </c>
      <c r="F8" s="20">
        <v>20</v>
      </c>
      <c r="G8" s="14">
        <f>($C$3*E8)+($C$4*F8)</f>
        <v>0</v>
      </c>
      <c r="H8" s="107" t="s">
        <v>122</v>
      </c>
    </row>
    <row r="9" spans="1:8" s="3" customFormat="1" ht="39.950000000000003" customHeight="1">
      <c r="A9" s="103" t="s">
        <v>7</v>
      </c>
      <c r="B9" s="104" t="s">
        <v>7</v>
      </c>
      <c r="C9" s="104" t="s">
        <v>7</v>
      </c>
      <c r="D9" s="12" t="s">
        <v>24</v>
      </c>
      <c r="E9" s="20">
        <v>13</v>
      </c>
      <c r="F9" s="20">
        <v>20</v>
      </c>
      <c r="G9" s="14">
        <f t="shared" ref="G9:G44" si="0">($C$3*E9)+($C$4*F9)</f>
        <v>0</v>
      </c>
      <c r="H9" s="107" t="s">
        <v>7</v>
      </c>
    </row>
    <row r="10" spans="1:8" s="3" customFormat="1" ht="39.950000000000003" customHeight="1">
      <c r="A10" s="103" t="s">
        <v>7</v>
      </c>
      <c r="B10" s="104" t="s">
        <v>7</v>
      </c>
      <c r="C10" s="104" t="s">
        <v>7</v>
      </c>
      <c r="D10" s="12" t="s">
        <v>28</v>
      </c>
      <c r="E10" s="20">
        <v>3.25</v>
      </c>
      <c r="F10" s="20">
        <v>5</v>
      </c>
      <c r="G10" s="14">
        <f t="shared" si="0"/>
        <v>0</v>
      </c>
      <c r="H10" s="107" t="s">
        <v>7</v>
      </c>
    </row>
    <row r="11" spans="1:8" s="3" customFormat="1" ht="39.950000000000003" customHeight="1">
      <c r="A11" s="103" t="s">
        <v>7</v>
      </c>
      <c r="B11" s="104" t="s">
        <v>7</v>
      </c>
      <c r="C11" s="104" t="s">
        <v>7</v>
      </c>
      <c r="D11" s="12" t="s">
        <v>115</v>
      </c>
      <c r="E11" s="20">
        <v>3.25</v>
      </c>
      <c r="F11" s="20">
        <v>5</v>
      </c>
      <c r="G11" s="14">
        <f t="shared" si="0"/>
        <v>0</v>
      </c>
      <c r="H11" s="107" t="s">
        <v>7</v>
      </c>
    </row>
    <row r="12" spans="1:8" s="3" customFormat="1" ht="39.950000000000003" customHeight="1">
      <c r="A12" s="103" t="s">
        <v>7</v>
      </c>
      <c r="B12" s="104" t="s">
        <v>7</v>
      </c>
      <c r="C12" s="104" t="s">
        <v>7</v>
      </c>
      <c r="D12" s="12" t="s">
        <v>65</v>
      </c>
      <c r="E12" s="20">
        <v>7.0000000000000007E-2</v>
      </c>
      <c r="F12" s="20">
        <v>0.1</v>
      </c>
      <c r="G12" s="14">
        <f t="shared" si="0"/>
        <v>0</v>
      </c>
      <c r="H12" s="107" t="s">
        <v>7</v>
      </c>
    </row>
    <row r="13" spans="1:8" s="3" customFormat="1" ht="39.950000000000003" customHeight="1">
      <c r="A13" s="103" t="s">
        <v>7</v>
      </c>
      <c r="B13" s="104" t="s">
        <v>22</v>
      </c>
      <c r="C13" s="21" t="s">
        <v>23</v>
      </c>
      <c r="D13" s="12" t="s">
        <v>24</v>
      </c>
      <c r="E13" s="20">
        <v>35.75</v>
      </c>
      <c r="F13" s="13">
        <v>0</v>
      </c>
      <c r="G13" s="14">
        <f t="shared" si="0"/>
        <v>0</v>
      </c>
      <c r="H13" s="22" t="s">
        <v>61</v>
      </c>
    </row>
    <row r="14" spans="1:8" s="3" customFormat="1" ht="39.950000000000003" customHeight="1">
      <c r="A14" s="103"/>
      <c r="B14" s="104"/>
      <c r="C14" s="104" t="s">
        <v>123</v>
      </c>
      <c r="D14" s="12" t="s">
        <v>124</v>
      </c>
      <c r="E14" s="20">
        <v>0</v>
      </c>
      <c r="F14" s="20">
        <v>50</v>
      </c>
      <c r="G14" s="14">
        <f t="shared" si="0"/>
        <v>0</v>
      </c>
      <c r="H14" s="107" t="s">
        <v>126</v>
      </c>
    </row>
    <row r="15" spans="1:8" s="3" customFormat="1" ht="39.950000000000003" customHeight="1">
      <c r="A15" s="103"/>
      <c r="B15" s="104"/>
      <c r="C15" s="104" t="s">
        <v>7</v>
      </c>
      <c r="D15" s="12" t="s">
        <v>125</v>
      </c>
      <c r="E15" s="20">
        <v>0</v>
      </c>
      <c r="F15" s="20">
        <v>5</v>
      </c>
      <c r="G15" s="14">
        <f t="shared" si="0"/>
        <v>0</v>
      </c>
      <c r="H15" s="107" t="s">
        <v>7</v>
      </c>
    </row>
    <row r="16" spans="1:8" s="3" customFormat="1" ht="39.950000000000003" customHeight="1">
      <c r="A16" s="103" t="s">
        <v>7</v>
      </c>
      <c r="B16" s="104" t="s">
        <v>7</v>
      </c>
      <c r="C16" s="104" t="s">
        <v>130</v>
      </c>
      <c r="D16" s="12" t="s">
        <v>116</v>
      </c>
      <c r="E16" s="20">
        <v>6.5</v>
      </c>
      <c r="F16" s="20">
        <v>10</v>
      </c>
      <c r="G16" s="14">
        <f t="shared" si="0"/>
        <v>0</v>
      </c>
      <c r="H16" s="107" t="s">
        <v>127</v>
      </c>
    </row>
    <row r="17" spans="1:8" s="3" customFormat="1" ht="39.950000000000003" customHeight="1">
      <c r="A17" s="103" t="s">
        <v>7</v>
      </c>
      <c r="B17" s="104" t="s">
        <v>7</v>
      </c>
      <c r="C17" s="104" t="s">
        <v>7</v>
      </c>
      <c r="D17" s="12" t="s">
        <v>26</v>
      </c>
      <c r="E17" s="20">
        <v>6.5</v>
      </c>
      <c r="F17" s="20">
        <v>10</v>
      </c>
      <c r="G17" s="14">
        <f t="shared" si="0"/>
        <v>0</v>
      </c>
      <c r="H17" s="107" t="s">
        <v>7</v>
      </c>
    </row>
    <row r="18" spans="1:8" s="3" customFormat="1" ht="39.950000000000003" customHeight="1">
      <c r="A18" s="103" t="s">
        <v>7</v>
      </c>
      <c r="B18" s="104" t="s">
        <v>7</v>
      </c>
      <c r="C18" s="104" t="s">
        <v>7</v>
      </c>
      <c r="D18" s="12" t="s">
        <v>117</v>
      </c>
      <c r="E18" s="20">
        <v>6.5</v>
      </c>
      <c r="F18" s="20">
        <v>10</v>
      </c>
      <c r="G18" s="14">
        <f t="shared" si="0"/>
        <v>0</v>
      </c>
      <c r="H18" s="107" t="s">
        <v>7</v>
      </c>
    </row>
    <row r="19" spans="1:8" s="3" customFormat="1" ht="39.950000000000003" customHeight="1">
      <c r="A19" s="103" t="s">
        <v>7</v>
      </c>
      <c r="B19" s="104" t="s">
        <v>7</v>
      </c>
      <c r="C19" s="104" t="s">
        <v>7</v>
      </c>
      <c r="D19" s="12" t="s">
        <v>28</v>
      </c>
      <c r="E19" s="20">
        <v>3.25</v>
      </c>
      <c r="F19" s="20">
        <v>5</v>
      </c>
      <c r="G19" s="14">
        <f t="shared" si="0"/>
        <v>0</v>
      </c>
      <c r="H19" s="107" t="s">
        <v>7</v>
      </c>
    </row>
    <row r="20" spans="1:8" s="3" customFormat="1" ht="39.950000000000003" customHeight="1">
      <c r="A20" s="103" t="s">
        <v>7</v>
      </c>
      <c r="B20" s="104" t="s">
        <v>7</v>
      </c>
      <c r="C20" s="104" t="s">
        <v>7</v>
      </c>
      <c r="D20" s="12" t="s">
        <v>101</v>
      </c>
      <c r="E20" s="20">
        <v>0.65</v>
      </c>
      <c r="F20" s="20">
        <v>1</v>
      </c>
      <c r="G20" s="14">
        <f t="shared" si="0"/>
        <v>0</v>
      </c>
      <c r="H20" s="107" t="s">
        <v>7</v>
      </c>
    </row>
    <row r="21" spans="1:8" s="3" customFormat="1" ht="39.950000000000003" customHeight="1">
      <c r="A21" s="103" t="s">
        <v>7</v>
      </c>
      <c r="B21" s="104" t="s">
        <v>7</v>
      </c>
      <c r="C21" s="104" t="s">
        <v>7</v>
      </c>
      <c r="D21" s="12" t="s">
        <v>30</v>
      </c>
      <c r="E21" s="20">
        <v>0.65</v>
      </c>
      <c r="F21" s="20">
        <v>1</v>
      </c>
      <c r="G21" s="14">
        <f t="shared" si="0"/>
        <v>0</v>
      </c>
      <c r="H21" s="107" t="s">
        <v>7</v>
      </c>
    </row>
    <row r="22" spans="1:8" s="3" customFormat="1" ht="39.950000000000003" customHeight="1">
      <c r="A22" s="103" t="s">
        <v>7</v>
      </c>
      <c r="B22" s="104" t="s">
        <v>7</v>
      </c>
      <c r="C22" s="104" t="s">
        <v>7</v>
      </c>
      <c r="D22" s="12" t="s">
        <v>21</v>
      </c>
      <c r="E22" s="20">
        <v>0.33</v>
      </c>
      <c r="F22" s="20">
        <v>0.5</v>
      </c>
      <c r="G22" s="14">
        <f t="shared" si="0"/>
        <v>0</v>
      </c>
      <c r="H22" s="107" t="s">
        <v>7</v>
      </c>
    </row>
    <row r="23" spans="1:8" s="3" customFormat="1" ht="39.950000000000003" customHeight="1">
      <c r="A23" s="103" t="s">
        <v>7</v>
      </c>
      <c r="B23" s="104" t="s">
        <v>7</v>
      </c>
      <c r="C23" s="104" t="s">
        <v>7</v>
      </c>
      <c r="D23" s="12" t="s">
        <v>32</v>
      </c>
      <c r="E23" s="20">
        <v>0.13</v>
      </c>
      <c r="F23" s="20">
        <v>0.2</v>
      </c>
      <c r="G23" s="14">
        <f t="shared" si="0"/>
        <v>0</v>
      </c>
      <c r="H23" s="107" t="s">
        <v>7</v>
      </c>
    </row>
    <row r="24" spans="1:8" s="3" customFormat="1" ht="39.950000000000003" customHeight="1">
      <c r="A24" s="103" t="s">
        <v>7</v>
      </c>
      <c r="B24" s="104" t="s">
        <v>7</v>
      </c>
      <c r="C24" s="104" t="s">
        <v>118</v>
      </c>
      <c r="D24" s="12" t="s">
        <v>74</v>
      </c>
      <c r="E24" s="20">
        <v>22.75</v>
      </c>
      <c r="F24" s="20">
        <v>35</v>
      </c>
      <c r="G24" s="14">
        <f t="shared" si="0"/>
        <v>0</v>
      </c>
      <c r="H24" s="107" t="s">
        <v>477</v>
      </c>
    </row>
    <row r="25" spans="1:8" s="3" customFormat="1" ht="39.950000000000003" customHeight="1">
      <c r="A25" s="103" t="s">
        <v>7</v>
      </c>
      <c r="B25" s="104" t="s">
        <v>7</v>
      </c>
      <c r="C25" s="104" t="s">
        <v>7</v>
      </c>
      <c r="D25" s="12" t="s">
        <v>76</v>
      </c>
      <c r="E25" s="20">
        <v>3.25</v>
      </c>
      <c r="F25" s="20">
        <v>5</v>
      </c>
      <c r="G25" s="14">
        <f t="shared" si="0"/>
        <v>0</v>
      </c>
      <c r="H25" s="107" t="s">
        <v>7</v>
      </c>
    </row>
    <row r="26" spans="1:8" s="3" customFormat="1" ht="39.950000000000003" customHeight="1">
      <c r="A26" s="103" t="s">
        <v>7</v>
      </c>
      <c r="B26" s="104" t="s">
        <v>7</v>
      </c>
      <c r="C26" s="104" t="s">
        <v>7</v>
      </c>
      <c r="D26" s="12" t="s">
        <v>28</v>
      </c>
      <c r="E26" s="20">
        <v>3.25</v>
      </c>
      <c r="F26" s="20">
        <v>5</v>
      </c>
      <c r="G26" s="14">
        <f t="shared" si="0"/>
        <v>0</v>
      </c>
      <c r="H26" s="107" t="s">
        <v>7</v>
      </c>
    </row>
    <row r="27" spans="1:8" s="3" customFormat="1" ht="39.950000000000003" customHeight="1">
      <c r="A27" s="103" t="s">
        <v>7</v>
      </c>
      <c r="B27" s="104" t="s">
        <v>7</v>
      </c>
      <c r="C27" s="104" t="s">
        <v>7</v>
      </c>
      <c r="D27" s="12" t="s">
        <v>70</v>
      </c>
      <c r="E27" s="20">
        <v>1.95</v>
      </c>
      <c r="F27" s="20">
        <v>3</v>
      </c>
      <c r="G27" s="14">
        <f t="shared" si="0"/>
        <v>0</v>
      </c>
      <c r="H27" s="107" t="s">
        <v>7</v>
      </c>
    </row>
    <row r="28" spans="1:8" s="3" customFormat="1" ht="39.950000000000003" customHeight="1">
      <c r="A28" s="103" t="s">
        <v>7</v>
      </c>
      <c r="B28" s="104" t="s">
        <v>7</v>
      </c>
      <c r="C28" s="104" t="s">
        <v>7</v>
      </c>
      <c r="D28" s="12" t="s">
        <v>88</v>
      </c>
      <c r="E28" s="20">
        <v>1.3</v>
      </c>
      <c r="F28" s="20">
        <v>2</v>
      </c>
      <c r="G28" s="14">
        <f t="shared" si="0"/>
        <v>0</v>
      </c>
      <c r="H28" s="107" t="s">
        <v>7</v>
      </c>
    </row>
    <row r="29" spans="1:8" s="3" customFormat="1" ht="39.950000000000003" customHeight="1">
      <c r="A29" s="103" t="s">
        <v>7</v>
      </c>
      <c r="B29" s="104" t="s">
        <v>7</v>
      </c>
      <c r="C29" s="104" t="s">
        <v>7</v>
      </c>
      <c r="D29" s="12" t="s">
        <v>19</v>
      </c>
      <c r="E29" s="20">
        <v>1.3</v>
      </c>
      <c r="F29" s="20">
        <v>2</v>
      </c>
      <c r="G29" s="14">
        <f t="shared" si="0"/>
        <v>0</v>
      </c>
      <c r="H29" s="107" t="s">
        <v>7</v>
      </c>
    </row>
    <row r="30" spans="1:8" s="3" customFormat="1" ht="39.950000000000003" customHeight="1">
      <c r="A30" s="103" t="s">
        <v>7</v>
      </c>
      <c r="B30" s="104" t="s">
        <v>7</v>
      </c>
      <c r="C30" s="104" t="s">
        <v>7</v>
      </c>
      <c r="D30" s="12" t="s">
        <v>37</v>
      </c>
      <c r="E30" s="20">
        <v>0.65</v>
      </c>
      <c r="F30" s="20">
        <v>1</v>
      </c>
      <c r="G30" s="14">
        <f t="shared" si="0"/>
        <v>0</v>
      </c>
      <c r="H30" s="107" t="s">
        <v>7</v>
      </c>
    </row>
    <row r="31" spans="1:8" s="3" customFormat="1" ht="39.950000000000003" customHeight="1">
      <c r="A31" s="103" t="s">
        <v>7</v>
      </c>
      <c r="B31" s="104" t="s">
        <v>7</v>
      </c>
      <c r="C31" s="104" t="s">
        <v>7</v>
      </c>
      <c r="D31" s="12" t="s">
        <v>95</v>
      </c>
      <c r="E31" s="20">
        <v>0.65</v>
      </c>
      <c r="F31" s="20">
        <v>1</v>
      </c>
      <c r="G31" s="14">
        <f t="shared" si="0"/>
        <v>0</v>
      </c>
      <c r="H31" s="107" t="s">
        <v>7</v>
      </c>
    </row>
    <row r="32" spans="1:8" s="3" customFormat="1" ht="39.950000000000003" customHeight="1">
      <c r="A32" s="103" t="s">
        <v>7</v>
      </c>
      <c r="B32" s="104" t="s">
        <v>7</v>
      </c>
      <c r="C32" s="104" t="s">
        <v>7</v>
      </c>
      <c r="D32" s="12" t="s">
        <v>21</v>
      </c>
      <c r="E32" s="20">
        <v>0.33</v>
      </c>
      <c r="F32" s="20">
        <v>0.5</v>
      </c>
      <c r="G32" s="14">
        <f t="shared" si="0"/>
        <v>0</v>
      </c>
      <c r="H32" s="107" t="s">
        <v>7</v>
      </c>
    </row>
    <row r="33" spans="1:8" s="3" customFormat="1" ht="39.950000000000003" customHeight="1">
      <c r="A33" s="103" t="s">
        <v>7</v>
      </c>
      <c r="B33" s="104" t="s">
        <v>7</v>
      </c>
      <c r="C33" s="104" t="s">
        <v>7</v>
      </c>
      <c r="D33" s="12" t="s">
        <v>102</v>
      </c>
      <c r="E33" s="20">
        <v>0.2</v>
      </c>
      <c r="F33" s="20">
        <v>0.3</v>
      </c>
      <c r="G33" s="14">
        <f t="shared" si="0"/>
        <v>0</v>
      </c>
      <c r="H33" s="107" t="s">
        <v>7</v>
      </c>
    </row>
    <row r="34" spans="1:8" s="3" customFormat="1" ht="39.950000000000003" customHeight="1">
      <c r="A34" s="103" t="s">
        <v>7</v>
      </c>
      <c r="B34" s="104" t="s">
        <v>7</v>
      </c>
      <c r="C34" s="104" t="s">
        <v>131</v>
      </c>
      <c r="D34" s="12" t="s">
        <v>93</v>
      </c>
      <c r="E34" s="20">
        <v>22.75</v>
      </c>
      <c r="F34" s="20">
        <v>35</v>
      </c>
      <c r="G34" s="14">
        <f t="shared" si="0"/>
        <v>0</v>
      </c>
      <c r="H34" s="107" t="s">
        <v>128</v>
      </c>
    </row>
    <row r="35" spans="1:8" s="3" customFormat="1" ht="39.950000000000003" customHeight="1">
      <c r="A35" s="103" t="s">
        <v>7</v>
      </c>
      <c r="B35" s="104" t="s">
        <v>7</v>
      </c>
      <c r="C35" s="104" t="s">
        <v>7</v>
      </c>
      <c r="D35" s="12" t="s">
        <v>70</v>
      </c>
      <c r="E35" s="20">
        <v>0.65</v>
      </c>
      <c r="F35" s="20">
        <v>1</v>
      </c>
      <c r="G35" s="14">
        <f t="shared" si="0"/>
        <v>0</v>
      </c>
      <c r="H35" s="107" t="s">
        <v>7</v>
      </c>
    </row>
    <row r="36" spans="1:8" s="3" customFormat="1" ht="39.950000000000003" customHeight="1">
      <c r="A36" s="103" t="s">
        <v>7</v>
      </c>
      <c r="B36" s="104" t="s">
        <v>7</v>
      </c>
      <c r="C36" s="104" t="s">
        <v>7</v>
      </c>
      <c r="D36" s="12" t="s">
        <v>21</v>
      </c>
      <c r="E36" s="20">
        <v>0.33</v>
      </c>
      <c r="F36" s="20">
        <v>0.5</v>
      </c>
      <c r="G36" s="14">
        <f t="shared" si="0"/>
        <v>0</v>
      </c>
      <c r="H36" s="107" t="s">
        <v>7</v>
      </c>
    </row>
    <row r="37" spans="1:8" s="3" customFormat="1" ht="39.950000000000003" customHeight="1">
      <c r="A37" s="103" t="s">
        <v>7</v>
      </c>
      <c r="B37" s="104" t="s">
        <v>7</v>
      </c>
      <c r="C37" s="104" t="s">
        <v>7</v>
      </c>
      <c r="D37" s="12" t="s">
        <v>88</v>
      </c>
      <c r="E37" s="20">
        <v>0.33</v>
      </c>
      <c r="F37" s="20">
        <v>0.5</v>
      </c>
      <c r="G37" s="14">
        <f t="shared" si="0"/>
        <v>0</v>
      </c>
      <c r="H37" s="107" t="s">
        <v>7</v>
      </c>
    </row>
    <row r="38" spans="1:8" s="3" customFormat="1" ht="39.950000000000003" customHeight="1">
      <c r="A38" s="103" t="s">
        <v>7</v>
      </c>
      <c r="B38" s="104" t="s">
        <v>7</v>
      </c>
      <c r="C38" s="104" t="s">
        <v>7</v>
      </c>
      <c r="D38" s="12" t="s">
        <v>19</v>
      </c>
      <c r="E38" s="20">
        <v>0.33</v>
      </c>
      <c r="F38" s="20">
        <v>0.5</v>
      </c>
      <c r="G38" s="14">
        <f t="shared" si="0"/>
        <v>0</v>
      </c>
      <c r="H38" s="107" t="s">
        <v>7</v>
      </c>
    </row>
    <row r="39" spans="1:8" s="3" customFormat="1" ht="39.950000000000003" customHeight="1">
      <c r="A39" s="103" t="s">
        <v>7</v>
      </c>
      <c r="B39" s="104" t="s">
        <v>7</v>
      </c>
      <c r="C39" s="104" t="s">
        <v>7</v>
      </c>
      <c r="D39" s="12" t="s">
        <v>119</v>
      </c>
      <c r="E39" s="20">
        <v>0.33</v>
      </c>
      <c r="F39" s="20">
        <v>0.5</v>
      </c>
      <c r="G39" s="14">
        <f t="shared" si="0"/>
        <v>0</v>
      </c>
      <c r="H39" s="107" t="s">
        <v>7</v>
      </c>
    </row>
    <row r="40" spans="1:8" s="3" customFormat="1" ht="39.950000000000003" customHeight="1">
      <c r="A40" s="103" t="s">
        <v>7</v>
      </c>
      <c r="B40" s="104" t="s">
        <v>7</v>
      </c>
      <c r="C40" s="104" t="s">
        <v>7</v>
      </c>
      <c r="D40" s="12" t="s">
        <v>31</v>
      </c>
      <c r="E40" s="20">
        <v>0.33</v>
      </c>
      <c r="F40" s="20">
        <v>0.5</v>
      </c>
      <c r="G40" s="14">
        <f t="shared" si="0"/>
        <v>0</v>
      </c>
      <c r="H40" s="107" t="s">
        <v>7</v>
      </c>
    </row>
    <row r="41" spans="1:8" s="3" customFormat="1" ht="39.950000000000003" customHeight="1">
      <c r="A41" s="103" t="s">
        <v>7</v>
      </c>
      <c r="B41" s="104" t="s">
        <v>7</v>
      </c>
      <c r="C41" s="104" t="s">
        <v>7</v>
      </c>
      <c r="D41" s="12" t="s">
        <v>73</v>
      </c>
      <c r="E41" s="20">
        <v>0.13</v>
      </c>
      <c r="F41" s="20">
        <v>0.2</v>
      </c>
      <c r="G41" s="14">
        <f t="shared" si="0"/>
        <v>0</v>
      </c>
      <c r="H41" s="107" t="s">
        <v>7</v>
      </c>
    </row>
    <row r="42" spans="1:8" s="3" customFormat="1" ht="39.950000000000003" customHeight="1">
      <c r="A42" s="103" t="s">
        <v>7</v>
      </c>
      <c r="B42" s="104" t="s">
        <v>7</v>
      </c>
      <c r="C42" s="21" t="s">
        <v>46</v>
      </c>
      <c r="D42" s="12" t="s">
        <v>47</v>
      </c>
      <c r="E42" s="20">
        <v>13</v>
      </c>
      <c r="F42" s="20">
        <v>20</v>
      </c>
      <c r="G42" s="14">
        <f t="shared" si="0"/>
        <v>0</v>
      </c>
      <c r="H42" s="22" t="s">
        <v>59</v>
      </c>
    </row>
    <row r="43" spans="1:8" s="3" customFormat="1" ht="39.950000000000003" customHeight="1">
      <c r="A43" s="103" t="s">
        <v>7</v>
      </c>
      <c r="B43" s="104" t="s">
        <v>48</v>
      </c>
      <c r="C43" s="21" t="s">
        <v>120</v>
      </c>
      <c r="D43" s="12" t="s">
        <v>121</v>
      </c>
      <c r="E43" s="20">
        <v>26</v>
      </c>
      <c r="F43" s="20">
        <v>40</v>
      </c>
      <c r="G43" s="14">
        <f t="shared" si="0"/>
        <v>0</v>
      </c>
      <c r="H43" s="22" t="s">
        <v>129</v>
      </c>
    </row>
    <row r="44" spans="1:8" s="3" customFormat="1" ht="39.950000000000003" customHeight="1">
      <c r="A44" s="103" t="s">
        <v>7</v>
      </c>
      <c r="B44" s="104" t="s">
        <v>7</v>
      </c>
      <c r="C44" s="21" t="s">
        <v>49</v>
      </c>
      <c r="D44" s="12" t="s">
        <v>50</v>
      </c>
      <c r="E44" s="20">
        <v>97.5</v>
      </c>
      <c r="F44" s="20">
        <v>150</v>
      </c>
      <c r="G44" s="14">
        <f t="shared" si="0"/>
        <v>0</v>
      </c>
      <c r="H44" s="22" t="s">
        <v>59</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28">
    <mergeCell ref="C14:C15"/>
    <mergeCell ref="H14:H15"/>
    <mergeCell ref="H16:H23"/>
    <mergeCell ref="H24:H33"/>
    <mergeCell ref="H34:H41"/>
    <mergeCell ref="H6:H7"/>
    <mergeCell ref="A8:A44"/>
    <mergeCell ref="B8:B12"/>
    <mergeCell ref="C8:C12"/>
    <mergeCell ref="B13:B42"/>
    <mergeCell ref="C16:C23"/>
    <mergeCell ref="C24:C33"/>
    <mergeCell ref="C34:C41"/>
    <mergeCell ref="B43:B44"/>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5"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132</v>
      </c>
      <c r="B8" s="104" t="s">
        <v>14</v>
      </c>
      <c r="C8" s="104" t="s">
        <v>133</v>
      </c>
      <c r="D8" s="12" t="s">
        <v>134</v>
      </c>
      <c r="E8" s="20">
        <v>13</v>
      </c>
      <c r="F8" s="20">
        <v>20</v>
      </c>
      <c r="G8" s="14">
        <f>($C$3*E8)+($C$4*F8)</f>
        <v>0</v>
      </c>
      <c r="H8" s="107" t="s">
        <v>148</v>
      </c>
    </row>
    <row r="9" spans="1:8" s="3" customFormat="1" ht="39.950000000000003" customHeight="1">
      <c r="A9" s="103" t="s">
        <v>7</v>
      </c>
      <c r="B9" s="104" t="s">
        <v>7</v>
      </c>
      <c r="C9" s="104" t="s">
        <v>7</v>
      </c>
      <c r="D9" s="12" t="s">
        <v>24</v>
      </c>
      <c r="E9" s="20">
        <v>13</v>
      </c>
      <c r="F9" s="20">
        <v>20</v>
      </c>
      <c r="G9" s="14">
        <f t="shared" ref="G9:G35" si="0">($C$3*E9)+($C$4*F9)</f>
        <v>0</v>
      </c>
      <c r="H9" s="107" t="s">
        <v>7</v>
      </c>
    </row>
    <row r="10" spans="1:8" s="3" customFormat="1" ht="39.950000000000003" customHeight="1">
      <c r="A10" s="103" t="s">
        <v>7</v>
      </c>
      <c r="B10" s="104" t="s">
        <v>7</v>
      </c>
      <c r="C10" s="104" t="s">
        <v>7</v>
      </c>
      <c r="D10" s="12" t="s">
        <v>19</v>
      </c>
      <c r="E10" s="20">
        <v>0.33</v>
      </c>
      <c r="F10" s="20">
        <v>0.5</v>
      </c>
      <c r="G10" s="14">
        <f t="shared" si="0"/>
        <v>0</v>
      </c>
      <c r="H10" s="107" t="s">
        <v>7</v>
      </c>
    </row>
    <row r="11" spans="1:8" s="3" customFormat="1" ht="39.950000000000003" customHeight="1">
      <c r="A11" s="103" t="s">
        <v>7</v>
      </c>
      <c r="B11" s="104" t="s">
        <v>7</v>
      </c>
      <c r="C11" s="104" t="s">
        <v>7</v>
      </c>
      <c r="D11" s="12" t="s">
        <v>65</v>
      </c>
      <c r="E11" s="20">
        <v>7.0000000000000007E-2</v>
      </c>
      <c r="F11" s="20">
        <v>0.1</v>
      </c>
      <c r="G11" s="14">
        <f t="shared" si="0"/>
        <v>0</v>
      </c>
      <c r="H11" s="107" t="s">
        <v>7</v>
      </c>
    </row>
    <row r="12" spans="1:8" s="3" customFormat="1" ht="39.950000000000003" customHeight="1">
      <c r="A12" s="103" t="s">
        <v>7</v>
      </c>
      <c r="B12" s="104" t="s">
        <v>22</v>
      </c>
      <c r="C12" s="104" t="s">
        <v>135</v>
      </c>
      <c r="D12" s="12" t="s">
        <v>16</v>
      </c>
      <c r="E12" s="20">
        <v>32.5</v>
      </c>
      <c r="F12" s="20">
        <v>50</v>
      </c>
      <c r="G12" s="14">
        <f t="shared" si="0"/>
        <v>0</v>
      </c>
      <c r="H12" s="107" t="s">
        <v>149</v>
      </c>
    </row>
    <row r="13" spans="1:8" s="3" customFormat="1" ht="39.950000000000003" customHeight="1">
      <c r="A13" s="103" t="s">
        <v>7</v>
      </c>
      <c r="B13" s="104" t="s">
        <v>7</v>
      </c>
      <c r="C13" s="104" t="s">
        <v>7</v>
      </c>
      <c r="D13" s="12" t="s">
        <v>136</v>
      </c>
      <c r="E13" s="20">
        <v>19.5</v>
      </c>
      <c r="F13" s="20">
        <v>30</v>
      </c>
      <c r="G13" s="14">
        <f t="shared" si="0"/>
        <v>0</v>
      </c>
      <c r="H13" s="107" t="s">
        <v>7</v>
      </c>
    </row>
    <row r="14" spans="1:8" s="3" customFormat="1" ht="39.950000000000003" customHeight="1">
      <c r="A14" s="103" t="s">
        <v>7</v>
      </c>
      <c r="B14" s="104" t="s">
        <v>7</v>
      </c>
      <c r="C14" s="104" t="s">
        <v>7</v>
      </c>
      <c r="D14" s="12" t="s">
        <v>137</v>
      </c>
      <c r="E14" s="20">
        <v>3.25</v>
      </c>
      <c r="F14" s="20">
        <v>5</v>
      </c>
      <c r="G14" s="14">
        <f t="shared" si="0"/>
        <v>0</v>
      </c>
      <c r="H14" s="107" t="s">
        <v>7</v>
      </c>
    </row>
    <row r="15" spans="1:8" s="3" customFormat="1" ht="39.950000000000003" customHeight="1">
      <c r="A15" s="103" t="s">
        <v>7</v>
      </c>
      <c r="B15" s="104" t="s">
        <v>7</v>
      </c>
      <c r="C15" s="104" t="s">
        <v>7</v>
      </c>
      <c r="D15" s="12" t="s">
        <v>69</v>
      </c>
      <c r="E15" s="20">
        <v>3.25</v>
      </c>
      <c r="F15" s="20">
        <v>5</v>
      </c>
      <c r="G15" s="14">
        <f t="shared" si="0"/>
        <v>0</v>
      </c>
      <c r="H15" s="107" t="s">
        <v>7</v>
      </c>
    </row>
    <row r="16" spans="1:8" s="3" customFormat="1" ht="39.950000000000003" customHeight="1">
      <c r="A16" s="103" t="s">
        <v>7</v>
      </c>
      <c r="B16" s="104" t="s">
        <v>7</v>
      </c>
      <c r="C16" s="104" t="s">
        <v>7</v>
      </c>
      <c r="D16" s="12" t="s">
        <v>95</v>
      </c>
      <c r="E16" s="20">
        <v>3.25</v>
      </c>
      <c r="F16" s="20">
        <v>5</v>
      </c>
      <c r="G16" s="14">
        <f t="shared" si="0"/>
        <v>0</v>
      </c>
      <c r="H16" s="107" t="s">
        <v>7</v>
      </c>
    </row>
    <row r="17" spans="1:8" s="3" customFormat="1" ht="39.950000000000003" customHeight="1">
      <c r="A17" s="103" t="s">
        <v>7</v>
      </c>
      <c r="B17" s="104" t="s">
        <v>7</v>
      </c>
      <c r="C17" s="104" t="s">
        <v>7</v>
      </c>
      <c r="D17" s="12" t="s">
        <v>70</v>
      </c>
      <c r="E17" s="20">
        <v>1.95</v>
      </c>
      <c r="F17" s="20">
        <v>3</v>
      </c>
      <c r="G17" s="14">
        <f t="shared" si="0"/>
        <v>0</v>
      </c>
      <c r="H17" s="107" t="s">
        <v>7</v>
      </c>
    </row>
    <row r="18" spans="1:8" s="3" customFormat="1" ht="39.950000000000003" customHeight="1">
      <c r="A18" s="103" t="s">
        <v>7</v>
      </c>
      <c r="B18" s="104" t="s">
        <v>7</v>
      </c>
      <c r="C18" s="104" t="s">
        <v>7</v>
      </c>
      <c r="D18" s="12" t="s">
        <v>37</v>
      </c>
      <c r="E18" s="20">
        <v>1.62</v>
      </c>
      <c r="F18" s="20">
        <v>2.5</v>
      </c>
      <c r="G18" s="14">
        <f t="shared" si="0"/>
        <v>0</v>
      </c>
      <c r="H18" s="107" t="s">
        <v>7</v>
      </c>
    </row>
    <row r="19" spans="1:8" s="3" customFormat="1" ht="39.950000000000003" customHeight="1">
      <c r="A19" s="103" t="s">
        <v>7</v>
      </c>
      <c r="B19" s="104" t="s">
        <v>7</v>
      </c>
      <c r="C19" s="104" t="s">
        <v>7</v>
      </c>
      <c r="D19" s="12" t="s">
        <v>21</v>
      </c>
      <c r="E19" s="20">
        <v>0.65</v>
      </c>
      <c r="F19" s="20">
        <v>1</v>
      </c>
      <c r="G19" s="14">
        <f t="shared" si="0"/>
        <v>0</v>
      </c>
      <c r="H19" s="107" t="s">
        <v>7</v>
      </c>
    </row>
    <row r="20" spans="1:8" s="3" customFormat="1" ht="39.950000000000003" customHeight="1">
      <c r="A20" s="103" t="s">
        <v>7</v>
      </c>
      <c r="B20" s="104" t="s">
        <v>7</v>
      </c>
      <c r="C20" s="104" t="s">
        <v>7</v>
      </c>
      <c r="D20" s="12" t="s">
        <v>19</v>
      </c>
      <c r="E20" s="20">
        <v>0.13</v>
      </c>
      <c r="F20" s="20">
        <v>0.2</v>
      </c>
      <c r="G20" s="14">
        <f t="shared" si="0"/>
        <v>0</v>
      </c>
      <c r="H20" s="107" t="s">
        <v>7</v>
      </c>
    </row>
    <row r="21" spans="1:8" s="3" customFormat="1" ht="39.950000000000003" customHeight="1">
      <c r="A21" s="103" t="s">
        <v>7</v>
      </c>
      <c r="B21" s="104" t="s">
        <v>7</v>
      </c>
      <c r="C21" s="104" t="s">
        <v>7</v>
      </c>
      <c r="D21" s="12" t="s">
        <v>138</v>
      </c>
      <c r="E21" s="20">
        <v>7.0000000000000007E-2</v>
      </c>
      <c r="F21" s="20">
        <v>0.1</v>
      </c>
      <c r="G21" s="14">
        <f t="shared" si="0"/>
        <v>0</v>
      </c>
      <c r="H21" s="107" t="s">
        <v>7</v>
      </c>
    </row>
    <row r="22" spans="1:8" s="3" customFormat="1" ht="39.950000000000003" customHeight="1">
      <c r="A22" s="103" t="s">
        <v>7</v>
      </c>
      <c r="B22" s="104" t="s">
        <v>7</v>
      </c>
      <c r="C22" s="104" t="s">
        <v>139</v>
      </c>
      <c r="D22" s="12" t="s">
        <v>75</v>
      </c>
      <c r="E22" s="20">
        <v>16.25</v>
      </c>
      <c r="F22" s="20">
        <v>25</v>
      </c>
      <c r="G22" s="14">
        <f t="shared" si="0"/>
        <v>0</v>
      </c>
      <c r="H22" s="107" t="s">
        <v>150</v>
      </c>
    </row>
    <row r="23" spans="1:8" s="3" customFormat="1" ht="39.950000000000003" customHeight="1">
      <c r="A23" s="103" t="s">
        <v>7</v>
      </c>
      <c r="B23" s="104" t="s">
        <v>7</v>
      </c>
      <c r="C23" s="104" t="s">
        <v>7</v>
      </c>
      <c r="D23" s="12" t="s">
        <v>95</v>
      </c>
      <c r="E23" s="20">
        <v>1.95</v>
      </c>
      <c r="F23" s="20">
        <v>3</v>
      </c>
      <c r="G23" s="14">
        <f t="shared" si="0"/>
        <v>0</v>
      </c>
      <c r="H23" s="107" t="s">
        <v>7</v>
      </c>
    </row>
    <row r="24" spans="1:8" s="3" customFormat="1" ht="39.950000000000003" customHeight="1">
      <c r="A24" s="103" t="s">
        <v>7</v>
      </c>
      <c r="B24" s="104" t="s">
        <v>7</v>
      </c>
      <c r="C24" s="104" t="s">
        <v>7</v>
      </c>
      <c r="D24" s="12" t="s">
        <v>30</v>
      </c>
      <c r="E24" s="20">
        <v>1.3</v>
      </c>
      <c r="F24" s="20">
        <v>2</v>
      </c>
      <c r="G24" s="14">
        <f t="shared" si="0"/>
        <v>0</v>
      </c>
      <c r="H24" s="107" t="s">
        <v>7</v>
      </c>
    </row>
    <row r="25" spans="1:8" s="3" customFormat="1" ht="39.950000000000003" customHeight="1">
      <c r="A25" s="103" t="s">
        <v>7</v>
      </c>
      <c r="B25" s="104" t="s">
        <v>7</v>
      </c>
      <c r="C25" s="104" t="s">
        <v>7</v>
      </c>
      <c r="D25" s="12" t="s">
        <v>21</v>
      </c>
      <c r="E25" s="20">
        <v>0.2</v>
      </c>
      <c r="F25" s="20">
        <v>0.3</v>
      </c>
      <c r="G25" s="14">
        <f t="shared" si="0"/>
        <v>0</v>
      </c>
      <c r="H25" s="107" t="s">
        <v>7</v>
      </c>
    </row>
    <row r="26" spans="1:8" s="3" customFormat="1" ht="39.950000000000003" customHeight="1">
      <c r="A26" s="103" t="s">
        <v>7</v>
      </c>
      <c r="B26" s="104" t="s">
        <v>7</v>
      </c>
      <c r="C26" s="104" t="s">
        <v>7</v>
      </c>
      <c r="D26" s="12" t="s">
        <v>20</v>
      </c>
      <c r="E26" s="20">
        <v>7.0000000000000007E-2</v>
      </c>
      <c r="F26" s="20">
        <v>0.1</v>
      </c>
      <c r="G26" s="14">
        <f t="shared" si="0"/>
        <v>0</v>
      </c>
      <c r="H26" s="107" t="s">
        <v>7</v>
      </c>
    </row>
    <row r="27" spans="1:8" s="3" customFormat="1" ht="39.950000000000003" customHeight="1">
      <c r="A27" s="103" t="s">
        <v>7</v>
      </c>
      <c r="B27" s="104" t="s">
        <v>7</v>
      </c>
      <c r="C27" s="104" t="s">
        <v>140</v>
      </c>
      <c r="D27" s="12" t="s">
        <v>141</v>
      </c>
      <c r="E27" s="20">
        <v>9.75</v>
      </c>
      <c r="F27" s="20">
        <v>15</v>
      </c>
      <c r="G27" s="14">
        <f t="shared" si="0"/>
        <v>0</v>
      </c>
      <c r="H27" s="107" t="s">
        <v>151</v>
      </c>
    </row>
    <row r="28" spans="1:8" s="3" customFormat="1" ht="39.950000000000003" customHeight="1">
      <c r="A28" s="103" t="s">
        <v>7</v>
      </c>
      <c r="B28" s="104" t="s">
        <v>7</v>
      </c>
      <c r="C28" s="104" t="s">
        <v>7</v>
      </c>
      <c r="D28" s="12" t="s">
        <v>142</v>
      </c>
      <c r="E28" s="20">
        <v>3.25</v>
      </c>
      <c r="F28" s="20">
        <v>5</v>
      </c>
      <c r="G28" s="14">
        <f t="shared" si="0"/>
        <v>0</v>
      </c>
      <c r="H28" s="107" t="s">
        <v>7</v>
      </c>
    </row>
    <row r="29" spans="1:8" s="3" customFormat="1" ht="39.950000000000003" customHeight="1">
      <c r="A29" s="103" t="s">
        <v>7</v>
      </c>
      <c r="B29" s="104" t="s">
        <v>7</v>
      </c>
      <c r="C29" s="104" t="s">
        <v>7</v>
      </c>
      <c r="D29" s="12" t="s">
        <v>143</v>
      </c>
      <c r="E29" s="20">
        <v>0.65</v>
      </c>
      <c r="F29" s="20">
        <v>1</v>
      </c>
      <c r="G29" s="14">
        <f t="shared" si="0"/>
        <v>0</v>
      </c>
      <c r="H29" s="107" t="s">
        <v>7</v>
      </c>
    </row>
    <row r="30" spans="1:8" s="3" customFormat="1" ht="39.950000000000003" customHeight="1">
      <c r="A30" s="103" t="s">
        <v>7</v>
      </c>
      <c r="B30" s="104" t="s">
        <v>7</v>
      </c>
      <c r="C30" s="104" t="s">
        <v>7</v>
      </c>
      <c r="D30" s="12" t="s">
        <v>37</v>
      </c>
      <c r="E30" s="20">
        <v>0.33</v>
      </c>
      <c r="F30" s="20">
        <v>0.5</v>
      </c>
      <c r="G30" s="14">
        <f t="shared" si="0"/>
        <v>0</v>
      </c>
      <c r="H30" s="107" t="s">
        <v>7</v>
      </c>
    </row>
    <row r="31" spans="1:8" s="3" customFormat="1" ht="39.950000000000003" customHeight="1">
      <c r="A31" s="103" t="s">
        <v>7</v>
      </c>
      <c r="B31" s="104" t="s">
        <v>7</v>
      </c>
      <c r="C31" s="104" t="s">
        <v>7</v>
      </c>
      <c r="D31" s="12" t="s">
        <v>21</v>
      </c>
      <c r="E31" s="20">
        <v>0.13</v>
      </c>
      <c r="F31" s="20">
        <v>0.2</v>
      </c>
      <c r="G31" s="14">
        <f t="shared" si="0"/>
        <v>0</v>
      </c>
      <c r="H31" s="107" t="s">
        <v>7</v>
      </c>
    </row>
    <row r="32" spans="1:8" s="3" customFormat="1" ht="39.950000000000003" customHeight="1">
      <c r="A32" s="103" t="s">
        <v>7</v>
      </c>
      <c r="B32" s="104" t="s">
        <v>7</v>
      </c>
      <c r="C32" s="104" t="s">
        <v>7</v>
      </c>
      <c r="D32" s="12" t="s">
        <v>88</v>
      </c>
      <c r="E32" s="20">
        <v>0.13</v>
      </c>
      <c r="F32" s="20">
        <v>0.2</v>
      </c>
      <c r="G32" s="14">
        <f t="shared" si="0"/>
        <v>0</v>
      </c>
      <c r="H32" s="107" t="s">
        <v>7</v>
      </c>
    </row>
    <row r="33" spans="1:8" s="3" customFormat="1" ht="39.950000000000003" customHeight="1">
      <c r="A33" s="103" t="s">
        <v>7</v>
      </c>
      <c r="B33" s="104" t="s">
        <v>7</v>
      </c>
      <c r="C33" s="21" t="s">
        <v>144</v>
      </c>
      <c r="D33" s="12" t="s">
        <v>145</v>
      </c>
      <c r="E33" s="20">
        <v>13</v>
      </c>
      <c r="F33" s="20">
        <v>20</v>
      </c>
      <c r="G33" s="14">
        <f t="shared" si="0"/>
        <v>0</v>
      </c>
      <c r="H33" s="22" t="s">
        <v>59</v>
      </c>
    </row>
    <row r="34" spans="1:8" s="3" customFormat="1" ht="39.950000000000003" customHeight="1">
      <c r="A34" s="103" t="s">
        <v>7</v>
      </c>
      <c r="B34" s="104" t="s">
        <v>48</v>
      </c>
      <c r="C34" s="21" t="s">
        <v>146</v>
      </c>
      <c r="D34" s="12" t="s">
        <v>147</v>
      </c>
      <c r="E34" s="20">
        <v>32.5</v>
      </c>
      <c r="F34" s="20">
        <v>50</v>
      </c>
      <c r="G34" s="14">
        <f t="shared" si="0"/>
        <v>0</v>
      </c>
      <c r="H34" s="22" t="s">
        <v>59</v>
      </c>
    </row>
    <row r="35" spans="1:8" s="3" customFormat="1" ht="39.950000000000003" customHeight="1">
      <c r="A35" s="103" t="s">
        <v>7</v>
      </c>
      <c r="B35" s="104" t="s">
        <v>7</v>
      </c>
      <c r="C35" s="21" t="s">
        <v>49</v>
      </c>
      <c r="D35" s="12" t="s">
        <v>50</v>
      </c>
      <c r="E35" s="20">
        <v>97.5</v>
      </c>
      <c r="F35" s="20">
        <v>150</v>
      </c>
      <c r="G35" s="14">
        <f t="shared" si="0"/>
        <v>0</v>
      </c>
      <c r="H35" s="22" t="s">
        <v>59</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26">
    <mergeCell ref="H12:H21"/>
    <mergeCell ref="H22:H26"/>
    <mergeCell ref="H27:H32"/>
    <mergeCell ref="H6:H7"/>
    <mergeCell ref="A8:A35"/>
    <mergeCell ref="B8:B11"/>
    <mergeCell ref="C8:C11"/>
    <mergeCell ref="B12:B33"/>
    <mergeCell ref="C12:C21"/>
    <mergeCell ref="C22:C26"/>
    <mergeCell ref="C27:C32"/>
    <mergeCell ref="B34:B35"/>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28" zoomScale="70" zoomScaleNormal="70" zoomScaleSheetLayoutView="70" workbookViewId="0">
      <selection activeCell="G44" sqref="G4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152</v>
      </c>
      <c r="B8" s="104" t="s">
        <v>14</v>
      </c>
      <c r="C8" s="104" t="s">
        <v>153</v>
      </c>
      <c r="D8" s="12" t="s">
        <v>24</v>
      </c>
      <c r="E8" s="20">
        <v>13</v>
      </c>
      <c r="F8" s="20">
        <v>20</v>
      </c>
      <c r="G8" s="14">
        <f>($C$3*E8)+($C$4*F8)</f>
        <v>0</v>
      </c>
      <c r="H8" s="107" t="s">
        <v>162</v>
      </c>
    </row>
    <row r="9" spans="1:8" s="3" customFormat="1" ht="39.950000000000003" customHeight="1">
      <c r="A9" s="103" t="s">
        <v>7</v>
      </c>
      <c r="B9" s="104" t="s">
        <v>7</v>
      </c>
      <c r="C9" s="104" t="s">
        <v>7</v>
      </c>
      <c r="D9" s="12" t="s">
        <v>102</v>
      </c>
      <c r="E9" s="20">
        <v>3.25</v>
      </c>
      <c r="F9" s="20">
        <v>5</v>
      </c>
      <c r="G9" s="14">
        <f t="shared" ref="G9:G37"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22" t="s">
        <v>61</v>
      </c>
    </row>
    <row r="12" spans="1:8" s="3" customFormat="1" ht="39.950000000000003" customHeight="1">
      <c r="A12" s="103"/>
      <c r="B12" s="104"/>
      <c r="C12" s="104" t="s">
        <v>163</v>
      </c>
      <c r="D12" s="12" t="s">
        <v>24</v>
      </c>
      <c r="E12" s="20">
        <v>0</v>
      </c>
      <c r="F12" s="20">
        <v>50</v>
      </c>
      <c r="G12" s="14">
        <f t="shared" si="0"/>
        <v>0</v>
      </c>
      <c r="H12" s="107" t="s">
        <v>165</v>
      </c>
    </row>
    <row r="13" spans="1:8" s="3" customFormat="1" ht="39.950000000000003" customHeight="1">
      <c r="A13" s="103"/>
      <c r="B13" s="104"/>
      <c r="C13" s="104" t="s">
        <v>7</v>
      </c>
      <c r="D13" s="12" t="s">
        <v>164</v>
      </c>
      <c r="E13" s="20">
        <v>0</v>
      </c>
      <c r="F13" s="20">
        <v>5</v>
      </c>
      <c r="G13" s="14">
        <f t="shared" si="0"/>
        <v>0</v>
      </c>
      <c r="H13" s="107" t="s">
        <v>7</v>
      </c>
    </row>
    <row r="14" spans="1:8" s="3" customFormat="1" ht="39.950000000000003" customHeight="1">
      <c r="A14" s="103" t="s">
        <v>7</v>
      </c>
      <c r="B14" s="104" t="s">
        <v>7</v>
      </c>
      <c r="C14" s="104" t="s">
        <v>154</v>
      </c>
      <c r="D14" s="12" t="s">
        <v>155</v>
      </c>
      <c r="E14" s="20">
        <v>13</v>
      </c>
      <c r="F14" s="20">
        <v>20</v>
      </c>
      <c r="G14" s="14">
        <f t="shared" si="0"/>
        <v>0</v>
      </c>
      <c r="H14" s="107" t="s">
        <v>166</v>
      </c>
    </row>
    <row r="15" spans="1:8" s="3" customFormat="1" ht="39.950000000000003" customHeight="1">
      <c r="A15" s="103" t="s">
        <v>7</v>
      </c>
      <c r="B15" s="104" t="s">
        <v>7</v>
      </c>
      <c r="C15" s="104" t="s">
        <v>7</v>
      </c>
      <c r="D15" s="12" t="s">
        <v>28</v>
      </c>
      <c r="E15" s="20">
        <v>6.5</v>
      </c>
      <c r="F15" s="20">
        <v>10</v>
      </c>
      <c r="G15" s="14">
        <f t="shared" si="0"/>
        <v>0</v>
      </c>
      <c r="H15" s="107" t="s">
        <v>7</v>
      </c>
    </row>
    <row r="16" spans="1:8" s="3" customFormat="1" ht="39.950000000000003" customHeight="1">
      <c r="A16" s="103" t="s">
        <v>7</v>
      </c>
      <c r="B16" s="104" t="s">
        <v>7</v>
      </c>
      <c r="C16" s="104" t="s">
        <v>7</v>
      </c>
      <c r="D16" s="12" t="s">
        <v>29</v>
      </c>
      <c r="E16" s="20">
        <v>1.95</v>
      </c>
      <c r="F16" s="20">
        <v>3</v>
      </c>
      <c r="G16" s="14">
        <f t="shared" si="0"/>
        <v>0</v>
      </c>
      <c r="H16" s="107" t="s">
        <v>7</v>
      </c>
    </row>
    <row r="17" spans="1:8" s="3" customFormat="1" ht="39.950000000000003" customHeight="1">
      <c r="A17" s="103" t="s">
        <v>7</v>
      </c>
      <c r="B17" s="104" t="s">
        <v>7</v>
      </c>
      <c r="C17" s="104" t="s">
        <v>7</v>
      </c>
      <c r="D17" s="12" t="s">
        <v>30</v>
      </c>
      <c r="E17" s="20">
        <v>1.3</v>
      </c>
      <c r="F17" s="20">
        <v>2</v>
      </c>
      <c r="G17" s="14">
        <f t="shared" si="0"/>
        <v>0</v>
      </c>
      <c r="H17" s="107" t="s">
        <v>7</v>
      </c>
    </row>
    <row r="18" spans="1:8" s="3" customFormat="1" ht="39.950000000000003" customHeight="1">
      <c r="A18" s="103" t="s">
        <v>7</v>
      </c>
      <c r="B18" s="104" t="s">
        <v>7</v>
      </c>
      <c r="C18" s="104" t="s">
        <v>7</v>
      </c>
      <c r="D18" s="12" t="s">
        <v>21</v>
      </c>
      <c r="E18" s="20">
        <v>0.33</v>
      </c>
      <c r="F18" s="20">
        <v>0.5</v>
      </c>
      <c r="G18" s="14">
        <f t="shared" si="0"/>
        <v>0</v>
      </c>
      <c r="H18" s="107" t="s">
        <v>7</v>
      </c>
    </row>
    <row r="19" spans="1:8" s="3" customFormat="1" ht="39.950000000000003" customHeight="1">
      <c r="A19" s="103" t="s">
        <v>7</v>
      </c>
      <c r="B19" s="104" t="s">
        <v>7</v>
      </c>
      <c r="C19" s="104" t="s">
        <v>7</v>
      </c>
      <c r="D19" s="12" t="s">
        <v>32</v>
      </c>
      <c r="E19" s="20">
        <v>0.13</v>
      </c>
      <c r="F19" s="20">
        <v>0.2</v>
      </c>
      <c r="G19" s="14">
        <f t="shared" si="0"/>
        <v>0</v>
      </c>
      <c r="H19" s="107" t="s">
        <v>7</v>
      </c>
    </row>
    <row r="20" spans="1:8" s="3" customFormat="1" ht="39.950000000000003" customHeight="1">
      <c r="A20" s="103" t="s">
        <v>7</v>
      </c>
      <c r="B20" s="104" t="s">
        <v>7</v>
      </c>
      <c r="C20" s="104" t="s">
        <v>167</v>
      </c>
      <c r="D20" s="12" t="s">
        <v>169</v>
      </c>
      <c r="E20" s="20">
        <v>32.5</v>
      </c>
      <c r="F20" s="20">
        <v>50</v>
      </c>
      <c r="G20" s="14">
        <f t="shared" si="0"/>
        <v>0</v>
      </c>
      <c r="H20" s="107" t="s">
        <v>175</v>
      </c>
    </row>
    <row r="21" spans="1:8" s="3" customFormat="1" ht="39.950000000000003" customHeight="1">
      <c r="A21" s="103"/>
      <c r="B21" s="104"/>
      <c r="C21" s="104"/>
      <c r="D21" s="12" t="s">
        <v>170</v>
      </c>
      <c r="E21" s="20">
        <v>3.3</v>
      </c>
      <c r="F21" s="20">
        <v>5</v>
      </c>
      <c r="G21" s="14">
        <f t="shared" si="0"/>
        <v>0</v>
      </c>
      <c r="H21" s="107"/>
    </row>
    <row r="22" spans="1:8" s="3" customFormat="1" ht="39.950000000000003" customHeight="1">
      <c r="A22" s="103"/>
      <c r="B22" s="104"/>
      <c r="C22" s="104"/>
      <c r="D22" s="12" t="s">
        <v>171</v>
      </c>
      <c r="E22" s="20">
        <v>3.3</v>
      </c>
      <c r="F22" s="20">
        <v>5</v>
      </c>
      <c r="G22" s="14">
        <f t="shared" si="0"/>
        <v>0</v>
      </c>
      <c r="H22" s="107"/>
    </row>
    <row r="23" spans="1:8" s="3" customFormat="1" ht="39.950000000000003" customHeight="1">
      <c r="A23" s="103"/>
      <c r="B23" s="104"/>
      <c r="C23" s="104"/>
      <c r="D23" s="12" t="s">
        <v>173</v>
      </c>
      <c r="E23" s="20">
        <v>1.3</v>
      </c>
      <c r="F23" s="20">
        <v>2</v>
      </c>
      <c r="G23" s="14">
        <f t="shared" si="0"/>
        <v>0</v>
      </c>
      <c r="H23" s="107"/>
    </row>
    <row r="24" spans="1:8" s="3" customFormat="1" ht="39.950000000000003" customHeight="1">
      <c r="A24" s="103"/>
      <c r="B24" s="104"/>
      <c r="C24" s="104"/>
      <c r="D24" s="12" t="s">
        <v>174</v>
      </c>
      <c r="E24" s="20">
        <v>0.1</v>
      </c>
      <c r="F24" s="20">
        <v>0.1</v>
      </c>
      <c r="G24" s="14">
        <f t="shared" si="0"/>
        <v>0</v>
      </c>
      <c r="H24" s="107"/>
    </row>
    <row r="25" spans="1:8" s="3" customFormat="1" ht="39.950000000000003" customHeight="1">
      <c r="A25" s="103" t="s">
        <v>7</v>
      </c>
      <c r="B25" s="104" t="s">
        <v>7</v>
      </c>
      <c r="C25" s="104" t="s">
        <v>7</v>
      </c>
      <c r="D25" s="12" t="s">
        <v>37</v>
      </c>
      <c r="E25" s="20">
        <v>1.3</v>
      </c>
      <c r="F25" s="20">
        <v>2</v>
      </c>
      <c r="G25" s="14">
        <f t="shared" si="0"/>
        <v>0</v>
      </c>
      <c r="H25" s="107" t="s">
        <v>7</v>
      </c>
    </row>
    <row r="26" spans="1:8" s="3" customFormat="1" ht="39.950000000000003" customHeight="1">
      <c r="A26" s="103" t="s">
        <v>7</v>
      </c>
      <c r="B26" s="104" t="s">
        <v>7</v>
      </c>
      <c r="C26" s="104" t="s">
        <v>7</v>
      </c>
      <c r="D26" s="12" t="s">
        <v>156</v>
      </c>
      <c r="E26" s="20">
        <v>3.25</v>
      </c>
      <c r="F26" s="20">
        <v>5</v>
      </c>
      <c r="G26" s="14">
        <f t="shared" si="0"/>
        <v>0</v>
      </c>
      <c r="H26" s="107" t="s">
        <v>7</v>
      </c>
    </row>
    <row r="27" spans="1:8" s="3" customFormat="1" ht="39.950000000000003" customHeight="1">
      <c r="A27" s="103" t="s">
        <v>7</v>
      </c>
      <c r="B27" s="104" t="s">
        <v>7</v>
      </c>
      <c r="C27" s="104" t="s">
        <v>157</v>
      </c>
      <c r="D27" s="12" t="s">
        <v>158</v>
      </c>
      <c r="E27" s="20">
        <v>22.75</v>
      </c>
      <c r="F27" s="20">
        <v>35</v>
      </c>
      <c r="G27" s="14">
        <f t="shared" si="0"/>
        <v>0</v>
      </c>
      <c r="H27" s="107" t="s">
        <v>176</v>
      </c>
    </row>
    <row r="28" spans="1:8" s="3" customFormat="1" ht="39.950000000000003" customHeight="1">
      <c r="A28" s="103" t="s">
        <v>7</v>
      </c>
      <c r="B28" s="104" t="s">
        <v>7</v>
      </c>
      <c r="C28" s="104" t="s">
        <v>7</v>
      </c>
      <c r="D28" s="12" t="s">
        <v>137</v>
      </c>
      <c r="E28" s="20">
        <v>9.1</v>
      </c>
      <c r="F28" s="20">
        <v>14</v>
      </c>
      <c r="G28" s="14">
        <f t="shared" si="0"/>
        <v>0</v>
      </c>
      <c r="H28" s="107" t="s">
        <v>7</v>
      </c>
    </row>
    <row r="29" spans="1:8" s="3" customFormat="1" ht="39.950000000000003" customHeight="1">
      <c r="A29" s="103" t="s">
        <v>7</v>
      </c>
      <c r="B29" s="104" t="s">
        <v>7</v>
      </c>
      <c r="C29" s="104" t="s">
        <v>7</v>
      </c>
      <c r="D29" s="12" t="s">
        <v>95</v>
      </c>
      <c r="E29" s="20">
        <v>0.97</v>
      </c>
      <c r="F29" s="20">
        <v>1.5</v>
      </c>
      <c r="G29" s="14">
        <f t="shared" si="0"/>
        <v>0</v>
      </c>
      <c r="H29" s="107" t="s">
        <v>7</v>
      </c>
    </row>
    <row r="30" spans="1:8" s="3" customFormat="1" ht="39.950000000000003" customHeight="1">
      <c r="A30" s="103" t="s">
        <v>7</v>
      </c>
      <c r="B30" s="104" t="s">
        <v>7</v>
      </c>
      <c r="C30" s="104" t="s">
        <v>7</v>
      </c>
      <c r="D30" s="12" t="s">
        <v>18</v>
      </c>
      <c r="E30" s="20">
        <v>0.33</v>
      </c>
      <c r="F30" s="20">
        <v>0.5</v>
      </c>
      <c r="G30" s="14">
        <f t="shared" si="0"/>
        <v>0</v>
      </c>
      <c r="H30" s="107" t="s">
        <v>7</v>
      </c>
    </row>
    <row r="31" spans="1:8" s="3" customFormat="1" ht="39.950000000000003" customHeight="1">
      <c r="A31" s="103" t="s">
        <v>7</v>
      </c>
      <c r="B31" s="104" t="s">
        <v>7</v>
      </c>
      <c r="C31" s="104" t="s">
        <v>7</v>
      </c>
      <c r="D31" s="12" t="s">
        <v>21</v>
      </c>
      <c r="E31" s="20">
        <v>0.13</v>
      </c>
      <c r="F31" s="20">
        <v>0.2</v>
      </c>
      <c r="G31" s="14">
        <f t="shared" si="0"/>
        <v>0</v>
      </c>
      <c r="H31" s="107" t="s">
        <v>7</v>
      </c>
    </row>
    <row r="32" spans="1:8" s="3" customFormat="1" ht="39.950000000000003" customHeight="1">
      <c r="A32" s="103" t="s">
        <v>7</v>
      </c>
      <c r="B32" s="104" t="s">
        <v>7</v>
      </c>
      <c r="C32" s="104" t="s">
        <v>7</v>
      </c>
      <c r="D32" s="12" t="s">
        <v>19</v>
      </c>
      <c r="E32" s="20">
        <v>0.13</v>
      </c>
      <c r="F32" s="20">
        <v>0.2</v>
      </c>
      <c r="G32" s="14">
        <f t="shared" si="0"/>
        <v>0</v>
      </c>
      <c r="H32" s="107" t="s">
        <v>7</v>
      </c>
    </row>
    <row r="33" spans="1:8" s="3" customFormat="1" ht="39.950000000000003" customHeight="1">
      <c r="A33" s="103" t="s">
        <v>7</v>
      </c>
      <c r="B33" s="104" t="s">
        <v>7</v>
      </c>
      <c r="C33" s="104" t="s">
        <v>7</v>
      </c>
      <c r="D33" s="12" t="s">
        <v>20</v>
      </c>
      <c r="E33" s="20">
        <v>7.0000000000000007E-2</v>
      </c>
      <c r="F33" s="20">
        <v>0.1</v>
      </c>
      <c r="G33" s="14">
        <f t="shared" si="0"/>
        <v>0</v>
      </c>
      <c r="H33" s="107" t="s">
        <v>7</v>
      </c>
    </row>
    <row r="34" spans="1:8" s="3" customFormat="1" ht="39.950000000000003" customHeight="1">
      <c r="A34" s="103" t="s">
        <v>7</v>
      </c>
      <c r="B34" s="104" t="s">
        <v>7</v>
      </c>
      <c r="C34" s="104" t="s">
        <v>7</v>
      </c>
      <c r="D34" s="12" t="s">
        <v>72</v>
      </c>
      <c r="E34" s="20">
        <v>7.0000000000000007E-2</v>
      </c>
      <c r="F34" s="20">
        <v>0.1</v>
      </c>
      <c r="G34" s="14">
        <f t="shared" si="0"/>
        <v>0</v>
      </c>
      <c r="H34" s="107" t="s">
        <v>7</v>
      </c>
    </row>
    <row r="35" spans="1:8" s="3" customFormat="1" ht="39.950000000000003" customHeight="1">
      <c r="A35" s="103" t="s">
        <v>7</v>
      </c>
      <c r="B35" s="104" t="s">
        <v>7</v>
      </c>
      <c r="C35" s="21" t="s">
        <v>46</v>
      </c>
      <c r="D35" s="12" t="s">
        <v>47</v>
      </c>
      <c r="E35" s="20">
        <v>13</v>
      </c>
      <c r="F35" s="20">
        <v>20</v>
      </c>
      <c r="G35" s="14">
        <f t="shared" si="0"/>
        <v>0</v>
      </c>
      <c r="H35" s="22" t="s">
        <v>59</v>
      </c>
    </row>
    <row r="36" spans="1:8" s="3" customFormat="1" ht="39.950000000000003" customHeight="1">
      <c r="A36" s="103" t="s">
        <v>7</v>
      </c>
      <c r="B36" s="104" t="s">
        <v>48</v>
      </c>
      <c r="C36" s="21" t="s">
        <v>478</v>
      </c>
      <c r="D36" s="12" t="s">
        <v>159</v>
      </c>
      <c r="E36" s="20">
        <v>32.5</v>
      </c>
      <c r="F36" s="20">
        <v>50</v>
      </c>
      <c r="G36" s="14">
        <f t="shared" si="0"/>
        <v>0</v>
      </c>
      <c r="H36" s="22" t="s">
        <v>59</v>
      </c>
    </row>
    <row r="37" spans="1:8" s="3" customFormat="1" ht="39.950000000000003" customHeight="1">
      <c r="A37" s="103" t="s">
        <v>7</v>
      </c>
      <c r="B37" s="104" t="s">
        <v>7</v>
      </c>
      <c r="C37" s="21" t="s">
        <v>160</v>
      </c>
      <c r="D37" s="12" t="s">
        <v>161</v>
      </c>
      <c r="E37" s="20">
        <v>52</v>
      </c>
      <c r="F37" s="20">
        <v>80</v>
      </c>
      <c r="G37" s="14">
        <f t="shared" si="0"/>
        <v>0</v>
      </c>
      <c r="H37" s="22" t="s">
        <v>59</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8">
    <mergeCell ref="C12:C13"/>
    <mergeCell ref="H12:H13"/>
    <mergeCell ref="H14:H19"/>
    <mergeCell ref="H20:H26"/>
    <mergeCell ref="H27:H34"/>
    <mergeCell ref="H6:H7"/>
    <mergeCell ref="A8:A37"/>
    <mergeCell ref="B8:B10"/>
    <mergeCell ref="C8:C10"/>
    <mergeCell ref="B11:B35"/>
    <mergeCell ref="C14:C19"/>
    <mergeCell ref="C20:C26"/>
    <mergeCell ref="C27:C34"/>
    <mergeCell ref="B36:B37"/>
    <mergeCell ref="H8:H1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31"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177</v>
      </c>
      <c r="B8" s="104" t="s">
        <v>14</v>
      </c>
      <c r="C8" s="104" t="s">
        <v>178</v>
      </c>
      <c r="D8" s="12" t="s">
        <v>24</v>
      </c>
      <c r="E8" s="20">
        <v>13</v>
      </c>
      <c r="F8" s="20">
        <v>20</v>
      </c>
      <c r="G8" s="14">
        <f>($C$3*E8)+($C$4*F8)</f>
        <v>0</v>
      </c>
      <c r="H8" s="107" t="s">
        <v>191</v>
      </c>
    </row>
    <row r="9" spans="1:8" s="3" customFormat="1" ht="39.950000000000003" customHeight="1">
      <c r="A9" s="103" t="s">
        <v>7</v>
      </c>
      <c r="B9" s="104" t="s">
        <v>7</v>
      </c>
      <c r="C9" s="104" t="s">
        <v>7</v>
      </c>
      <c r="D9" s="12" t="s">
        <v>76</v>
      </c>
      <c r="E9" s="20">
        <v>3.25</v>
      </c>
      <c r="F9" s="20">
        <v>5</v>
      </c>
      <c r="G9" s="14">
        <f t="shared" ref="G9:G42" si="0">($C$3*E9)+($C$4*F9)</f>
        <v>0</v>
      </c>
      <c r="H9" s="107" t="s">
        <v>7</v>
      </c>
    </row>
    <row r="10" spans="1:8" s="3" customFormat="1" ht="39.950000000000003" customHeight="1">
      <c r="A10" s="103" t="s">
        <v>7</v>
      </c>
      <c r="B10" s="104" t="s">
        <v>7</v>
      </c>
      <c r="C10" s="104" t="s">
        <v>7</v>
      </c>
      <c r="D10" s="12" t="s">
        <v>93</v>
      </c>
      <c r="E10" s="20">
        <v>3.25</v>
      </c>
      <c r="F10" s="20">
        <v>5</v>
      </c>
      <c r="G10" s="14">
        <f t="shared" si="0"/>
        <v>0</v>
      </c>
      <c r="H10" s="107" t="s">
        <v>7</v>
      </c>
    </row>
    <row r="11" spans="1:8" s="3" customFormat="1" ht="39.950000000000003" customHeight="1">
      <c r="A11" s="103" t="s">
        <v>7</v>
      </c>
      <c r="B11" s="104" t="s">
        <v>7</v>
      </c>
      <c r="C11" s="104" t="s">
        <v>7</v>
      </c>
      <c r="D11" s="12" t="s">
        <v>28</v>
      </c>
      <c r="E11" s="20">
        <v>3.25</v>
      </c>
      <c r="F11" s="20">
        <v>5</v>
      </c>
      <c r="G11" s="14">
        <f t="shared" si="0"/>
        <v>0</v>
      </c>
      <c r="H11" s="107" t="s">
        <v>7</v>
      </c>
    </row>
    <row r="12" spans="1:8" s="3" customFormat="1" ht="39.950000000000003" customHeight="1">
      <c r="A12" s="103" t="s">
        <v>7</v>
      </c>
      <c r="B12" s="104" t="s">
        <v>7</v>
      </c>
      <c r="C12" s="104" t="s">
        <v>7</v>
      </c>
      <c r="D12" s="12" t="s">
        <v>179</v>
      </c>
      <c r="E12" s="20">
        <v>3.25</v>
      </c>
      <c r="F12" s="20">
        <v>5</v>
      </c>
      <c r="G12" s="14">
        <f t="shared" si="0"/>
        <v>0</v>
      </c>
      <c r="H12" s="107" t="s">
        <v>7</v>
      </c>
    </row>
    <row r="13" spans="1:8" s="3" customFormat="1" ht="39.950000000000003" customHeight="1">
      <c r="A13" s="103" t="s">
        <v>7</v>
      </c>
      <c r="B13" s="104" t="s">
        <v>7</v>
      </c>
      <c r="C13" s="104" t="s">
        <v>7</v>
      </c>
      <c r="D13" s="12" t="s">
        <v>19</v>
      </c>
      <c r="E13" s="20">
        <v>0.65</v>
      </c>
      <c r="F13" s="20">
        <v>1</v>
      </c>
      <c r="G13" s="14">
        <f t="shared" si="0"/>
        <v>0</v>
      </c>
      <c r="H13" s="107" t="s">
        <v>7</v>
      </c>
    </row>
    <row r="14" spans="1:8" s="3" customFormat="1" ht="39.950000000000003" customHeight="1">
      <c r="A14" s="103" t="s">
        <v>7</v>
      </c>
      <c r="B14" s="104" t="s">
        <v>7</v>
      </c>
      <c r="C14" s="104" t="s">
        <v>7</v>
      </c>
      <c r="D14" s="12" t="s">
        <v>20</v>
      </c>
      <c r="E14" s="20">
        <v>7.0000000000000007E-2</v>
      </c>
      <c r="F14" s="20">
        <v>0.1</v>
      </c>
      <c r="G14" s="14">
        <f t="shared" si="0"/>
        <v>0</v>
      </c>
      <c r="H14" s="107" t="s">
        <v>7</v>
      </c>
    </row>
    <row r="15" spans="1:8" s="3" customFormat="1" ht="39.950000000000003" customHeight="1">
      <c r="A15" s="103" t="s">
        <v>7</v>
      </c>
      <c r="B15" s="104" t="s">
        <v>22</v>
      </c>
      <c r="C15" s="21" t="s">
        <v>23</v>
      </c>
      <c r="D15" s="12" t="s">
        <v>24</v>
      </c>
      <c r="E15" s="20">
        <v>35.75</v>
      </c>
      <c r="F15" s="13">
        <v>0</v>
      </c>
      <c r="G15" s="14">
        <f t="shared" si="0"/>
        <v>0</v>
      </c>
      <c r="H15" s="22" t="s">
        <v>61</v>
      </c>
    </row>
    <row r="16" spans="1:8" s="3" customFormat="1" ht="39.950000000000003" customHeight="1">
      <c r="A16" s="103"/>
      <c r="B16" s="104"/>
      <c r="C16" s="104" t="s">
        <v>192</v>
      </c>
      <c r="D16" s="12" t="s">
        <v>24</v>
      </c>
      <c r="E16" s="20">
        <v>0</v>
      </c>
      <c r="F16" s="20">
        <v>50</v>
      </c>
      <c r="G16" s="14">
        <f t="shared" si="0"/>
        <v>0</v>
      </c>
      <c r="H16" s="107" t="s">
        <v>194</v>
      </c>
    </row>
    <row r="17" spans="1:8" s="3" customFormat="1" ht="39.950000000000003" customHeight="1">
      <c r="A17" s="103"/>
      <c r="B17" s="104"/>
      <c r="C17" s="104" t="s">
        <v>7</v>
      </c>
      <c r="D17" s="12" t="s">
        <v>193</v>
      </c>
      <c r="E17" s="20">
        <v>0</v>
      </c>
      <c r="F17" s="20">
        <v>5</v>
      </c>
      <c r="G17" s="14">
        <f t="shared" si="0"/>
        <v>0</v>
      </c>
      <c r="H17" s="107" t="s">
        <v>7</v>
      </c>
    </row>
    <row r="18" spans="1:8" s="3" customFormat="1" ht="39.950000000000003" customHeight="1">
      <c r="A18" s="103" t="s">
        <v>7</v>
      </c>
      <c r="B18" s="104" t="s">
        <v>7</v>
      </c>
      <c r="C18" s="104" t="s">
        <v>180</v>
      </c>
      <c r="D18" s="12" t="s">
        <v>181</v>
      </c>
      <c r="E18" s="20">
        <v>9.75</v>
      </c>
      <c r="F18" s="20">
        <v>15</v>
      </c>
      <c r="G18" s="14">
        <f t="shared" si="0"/>
        <v>0</v>
      </c>
      <c r="H18" s="107" t="s">
        <v>195</v>
      </c>
    </row>
    <row r="19" spans="1:8" s="3" customFormat="1" ht="39.950000000000003" customHeight="1">
      <c r="A19" s="103" t="s">
        <v>7</v>
      </c>
      <c r="B19" s="104" t="s">
        <v>7</v>
      </c>
      <c r="C19" s="104" t="s">
        <v>7</v>
      </c>
      <c r="D19" s="12" t="s">
        <v>18</v>
      </c>
      <c r="E19" s="20">
        <v>1.3</v>
      </c>
      <c r="F19" s="20">
        <v>2</v>
      </c>
      <c r="G19" s="14">
        <f t="shared" si="0"/>
        <v>0</v>
      </c>
      <c r="H19" s="107" t="s">
        <v>7</v>
      </c>
    </row>
    <row r="20" spans="1:8" s="3" customFormat="1" ht="39.950000000000003" customHeight="1">
      <c r="A20" s="103" t="s">
        <v>7</v>
      </c>
      <c r="B20" s="104" t="s">
        <v>7</v>
      </c>
      <c r="C20" s="104" t="s">
        <v>7</v>
      </c>
      <c r="D20" s="12" t="s">
        <v>182</v>
      </c>
      <c r="E20" s="20">
        <v>0.65</v>
      </c>
      <c r="F20" s="20">
        <v>1</v>
      </c>
      <c r="G20" s="14">
        <f t="shared" si="0"/>
        <v>0</v>
      </c>
      <c r="H20" s="107" t="s">
        <v>7</v>
      </c>
    </row>
    <row r="21" spans="1:8" s="3" customFormat="1" ht="39.950000000000003" customHeight="1">
      <c r="A21" s="103" t="s">
        <v>7</v>
      </c>
      <c r="B21" s="104" t="s">
        <v>7</v>
      </c>
      <c r="C21" s="104" t="s">
        <v>7</v>
      </c>
      <c r="D21" s="12" t="s">
        <v>19</v>
      </c>
      <c r="E21" s="20">
        <v>0.33</v>
      </c>
      <c r="F21" s="20">
        <v>0.5</v>
      </c>
      <c r="G21" s="14">
        <f t="shared" si="0"/>
        <v>0</v>
      </c>
      <c r="H21" s="107" t="s">
        <v>7</v>
      </c>
    </row>
    <row r="22" spans="1:8" s="3" customFormat="1" ht="39.950000000000003" customHeight="1">
      <c r="A22" s="103"/>
      <c r="B22" s="104"/>
      <c r="C22" s="104" t="s">
        <v>187</v>
      </c>
      <c r="D22" s="12" t="s">
        <v>26</v>
      </c>
      <c r="E22" s="20">
        <v>32.5</v>
      </c>
      <c r="F22" s="20">
        <v>50</v>
      </c>
      <c r="G22" s="14">
        <f t="shared" ref="G22:G29" si="1">($C$3*E22)+($C$4*F22)</f>
        <v>0</v>
      </c>
      <c r="H22" s="107" t="s">
        <v>197</v>
      </c>
    </row>
    <row r="23" spans="1:8" s="3" customFormat="1" ht="39.950000000000003" customHeight="1">
      <c r="A23" s="103"/>
      <c r="B23" s="104"/>
      <c r="C23" s="104" t="s">
        <v>7</v>
      </c>
      <c r="D23" s="12" t="s">
        <v>143</v>
      </c>
      <c r="E23" s="20">
        <v>1.3</v>
      </c>
      <c r="F23" s="20">
        <v>2</v>
      </c>
      <c r="G23" s="14">
        <f t="shared" si="1"/>
        <v>0</v>
      </c>
      <c r="H23" s="107" t="s">
        <v>7</v>
      </c>
    </row>
    <row r="24" spans="1:8" s="3" customFormat="1" ht="39.950000000000003" customHeight="1">
      <c r="A24" s="103"/>
      <c r="B24" s="104"/>
      <c r="C24" s="104" t="s">
        <v>7</v>
      </c>
      <c r="D24" s="12" t="s">
        <v>37</v>
      </c>
      <c r="E24" s="20">
        <v>0.65</v>
      </c>
      <c r="F24" s="20">
        <v>1</v>
      </c>
      <c r="G24" s="14">
        <f t="shared" si="1"/>
        <v>0</v>
      </c>
      <c r="H24" s="107" t="s">
        <v>7</v>
      </c>
    </row>
    <row r="25" spans="1:8" s="3" customFormat="1" ht="39.950000000000003" customHeight="1">
      <c r="A25" s="103"/>
      <c r="B25" s="104"/>
      <c r="C25" s="104" t="s">
        <v>7</v>
      </c>
      <c r="D25" s="12" t="s">
        <v>21</v>
      </c>
      <c r="E25" s="20">
        <v>0.33</v>
      </c>
      <c r="F25" s="20">
        <v>0.5</v>
      </c>
      <c r="G25" s="14">
        <f t="shared" si="1"/>
        <v>0</v>
      </c>
      <c r="H25" s="107" t="s">
        <v>7</v>
      </c>
    </row>
    <row r="26" spans="1:8" s="3" customFormat="1" ht="39.950000000000003" customHeight="1">
      <c r="A26" s="103"/>
      <c r="B26" s="104"/>
      <c r="C26" s="104" t="s">
        <v>7</v>
      </c>
      <c r="D26" s="12" t="s">
        <v>31</v>
      </c>
      <c r="E26" s="20">
        <v>0.33</v>
      </c>
      <c r="F26" s="20">
        <v>0.5</v>
      </c>
      <c r="G26" s="14">
        <f t="shared" si="1"/>
        <v>0</v>
      </c>
      <c r="H26" s="107" t="s">
        <v>7</v>
      </c>
    </row>
    <row r="27" spans="1:8" s="3" customFormat="1" ht="39.950000000000003" customHeight="1">
      <c r="A27" s="103"/>
      <c r="B27" s="104"/>
      <c r="C27" s="104" t="s">
        <v>7</v>
      </c>
      <c r="D27" s="12" t="s">
        <v>88</v>
      </c>
      <c r="E27" s="20">
        <v>0.2</v>
      </c>
      <c r="F27" s="20">
        <v>0.3</v>
      </c>
      <c r="G27" s="14">
        <f t="shared" si="1"/>
        <v>0</v>
      </c>
      <c r="H27" s="107" t="s">
        <v>7</v>
      </c>
    </row>
    <row r="28" spans="1:8" s="3" customFormat="1" ht="39.950000000000003" customHeight="1">
      <c r="A28" s="103"/>
      <c r="B28" s="104"/>
      <c r="C28" s="104" t="s">
        <v>7</v>
      </c>
      <c r="D28" s="12" t="s">
        <v>19</v>
      </c>
      <c r="E28" s="20">
        <v>0.2</v>
      </c>
      <c r="F28" s="20">
        <v>0.3</v>
      </c>
      <c r="G28" s="14">
        <f t="shared" si="1"/>
        <v>0</v>
      </c>
      <c r="H28" s="107" t="s">
        <v>7</v>
      </c>
    </row>
    <row r="29" spans="1:8" s="3" customFormat="1" ht="39.950000000000003" customHeight="1">
      <c r="A29" s="103"/>
      <c r="B29" s="104"/>
      <c r="C29" s="104" t="s">
        <v>7</v>
      </c>
      <c r="D29" s="12" t="s">
        <v>188</v>
      </c>
      <c r="E29" s="20">
        <v>0.13</v>
      </c>
      <c r="F29" s="20">
        <v>0.2</v>
      </c>
      <c r="G29" s="14">
        <f t="shared" si="1"/>
        <v>0</v>
      </c>
      <c r="H29" s="107" t="s">
        <v>7</v>
      </c>
    </row>
    <row r="30" spans="1:8" s="3" customFormat="1" ht="39.950000000000003" customHeight="1">
      <c r="A30" s="103" t="s">
        <v>7</v>
      </c>
      <c r="B30" s="104" t="s">
        <v>7</v>
      </c>
      <c r="C30" s="104" t="s">
        <v>183</v>
      </c>
      <c r="D30" s="12" t="s">
        <v>184</v>
      </c>
      <c r="E30" s="20">
        <v>26</v>
      </c>
      <c r="F30" s="20">
        <v>40</v>
      </c>
      <c r="G30" s="14">
        <f t="shared" si="0"/>
        <v>0</v>
      </c>
      <c r="H30" s="107" t="s">
        <v>196</v>
      </c>
    </row>
    <row r="31" spans="1:8" s="3" customFormat="1" ht="39.950000000000003" customHeight="1">
      <c r="A31" s="103" t="s">
        <v>7</v>
      </c>
      <c r="B31" s="104" t="s">
        <v>7</v>
      </c>
      <c r="C31" s="104" t="s">
        <v>7</v>
      </c>
      <c r="D31" s="12" t="s">
        <v>185</v>
      </c>
      <c r="E31" s="20">
        <v>4.55</v>
      </c>
      <c r="F31" s="20">
        <v>7</v>
      </c>
      <c r="G31" s="14">
        <f t="shared" si="0"/>
        <v>0</v>
      </c>
      <c r="H31" s="107" t="s">
        <v>7</v>
      </c>
    </row>
    <row r="32" spans="1:8" s="3" customFormat="1" ht="39.950000000000003" customHeight="1">
      <c r="A32" s="103" t="s">
        <v>7</v>
      </c>
      <c r="B32" s="104" t="s">
        <v>7</v>
      </c>
      <c r="C32" s="104" t="s">
        <v>7</v>
      </c>
      <c r="D32" s="12" t="s">
        <v>28</v>
      </c>
      <c r="E32" s="20">
        <v>3.25</v>
      </c>
      <c r="F32" s="20">
        <v>5</v>
      </c>
      <c r="G32" s="14">
        <f t="shared" si="0"/>
        <v>0</v>
      </c>
      <c r="H32" s="107" t="s">
        <v>7</v>
      </c>
    </row>
    <row r="33" spans="1:8" s="3" customFormat="1" ht="39.950000000000003" customHeight="1">
      <c r="A33" s="103" t="s">
        <v>7</v>
      </c>
      <c r="B33" s="104" t="s">
        <v>7</v>
      </c>
      <c r="C33" s="104" t="s">
        <v>7</v>
      </c>
      <c r="D33" s="12" t="s">
        <v>186</v>
      </c>
      <c r="E33" s="20">
        <v>1.95</v>
      </c>
      <c r="F33" s="20">
        <v>3</v>
      </c>
      <c r="G33" s="14">
        <f t="shared" si="0"/>
        <v>0</v>
      </c>
      <c r="H33" s="107" t="s">
        <v>7</v>
      </c>
    </row>
    <row r="34" spans="1:8" s="3" customFormat="1" ht="39.950000000000003" customHeight="1">
      <c r="A34" s="103" t="s">
        <v>7</v>
      </c>
      <c r="B34" s="104" t="s">
        <v>7</v>
      </c>
      <c r="C34" s="104" t="s">
        <v>7</v>
      </c>
      <c r="D34" s="12" t="s">
        <v>37</v>
      </c>
      <c r="E34" s="20">
        <v>1.3</v>
      </c>
      <c r="F34" s="20">
        <v>2</v>
      </c>
      <c r="G34" s="14">
        <f t="shared" si="0"/>
        <v>0</v>
      </c>
      <c r="H34" s="107" t="s">
        <v>7</v>
      </c>
    </row>
    <row r="35" spans="1:8" s="3" customFormat="1" ht="39.950000000000003" customHeight="1">
      <c r="A35" s="103" t="s">
        <v>7</v>
      </c>
      <c r="B35" s="104" t="s">
        <v>7</v>
      </c>
      <c r="C35" s="104" t="s">
        <v>7</v>
      </c>
      <c r="D35" s="12" t="s">
        <v>31</v>
      </c>
      <c r="E35" s="20">
        <v>1.3</v>
      </c>
      <c r="F35" s="20">
        <v>2</v>
      </c>
      <c r="G35" s="14">
        <f t="shared" si="0"/>
        <v>0</v>
      </c>
      <c r="H35" s="107" t="s">
        <v>7</v>
      </c>
    </row>
    <row r="36" spans="1:8" s="3" customFormat="1" ht="39.950000000000003" customHeight="1">
      <c r="A36" s="103" t="s">
        <v>7</v>
      </c>
      <c r="B36" s="104" t="s">
        <v>7</v>
      </c>
      <c r="C36" s="104" t="s">
        <v>7</v>
      </c>
      <c r="D36" s="12" t="s">
        <v>70</v>
      </c>
      <c r="E36" s="20">
        <v>0.65</v>
      </c>
      <c r="F36" s="20">
        <v>1</v>
      </c>
      <c r="G36" s="14">
        <f t="shared" si="0"/>
        <v>0</v>
      </c>
      <c r="H36" s="107" t="s">
        <v>7</v>
      </c>
    </row>
    <row r="37" spans="1:8" s="3" customFormat="1" ht="39.950000000000003" customHeight="1">
      <c r="A37" s="103" t="s">
        <v>7</v>
      </c>
      <c r="B37" s="104" t="s">
        <v>7</v>
      </c>
      <c r="C37" s="104" t="s">
        <v>7</v>
      </c>
      <c r="D37" s="12" t="s">
        <v>88</v>
      </c>
      <c r="E37" s="20">
        <v>0.65</v>
      </c>
      <c r="F37" s="20">
        <v>1</v>
      </c>
      <c r="G37" s="14">
        <f t="shared" si="0"/>
        <v>0</v>
      </c>
      <c r="H37" s="107" t="s">
        <v>7</v>
      </c>
    </row>
    <row r="38" spans="1:8" s="3" customFormat="1" ht="39.950000000000003" customHeight="1">
      <c r="A38" s="103" t="s">
        <v>7</v>
      </c>
      <c r="B38" s="104" t="s">
        <v>7</v>
      </c>
      <c r="C38" s="104" t="s">
        <v>7</v>
      </c>
      <c r="D38" s="12" t="s">
        <v>21</v>
      </c>
      <c r="E38" s="20">
        <v>0.33</v>
      </c>
      <c r="F38" s="20">
        <v>0.5</v>
      </c>
      <c r="G38" s="14">
        <f t="shared" si="0"/>
        <v>0</v>
      </c>
      <c r="H38" s="107" t="s">
        <v>7</v>
      </c>
    </row>
    <row r="39" spans="1:8" s="3" customFormat="1" ht="39.950000000000003" customHeight="1">
      <c r="A39" s="103" t="s">
        <v>7</v>
      </c>
      <c r="B39" s="104" t="s">
        <v>7</v>
      </c>
      <c r="C39" s="104" t="s">
        <v>7</v>
      </c>
      <c r="D39" s="12" t="s">
        <v>19</v>
      </c>
      <c r="E39" s="20">
        <v>0.33</v>
      </c>
      <c r="F39" s="20">
        <v>0.5</v>
      </c>
      <c r="G39" s="14">
        <f t="shared" si="0"/>
        <v>0</v>
      </c>
      <c r="H39" s="107" t="s">
        <v>7</v>
      </c>
    </row>
    <row r="40" spans="1:8" s="3" customFormat="1" ht="39.950000000000003" customHeight="1">
      <c r="A40" s="103" t="s">
        <v>7</v>
      </c>
      <c r="B40" s="104" t="s">
        <v>7</v>
      </c>
      <c r="C40" s="21" t="s">
        <v>46</v>
      </c>
      <c r="D40" s="12" t="s">
        <v>47</v>
      </c>
      <c r="E40" s="20">
        <v>13</v>
      </c>
      <c r="F40" s="20">
        <v>20</v>
      </c>
      <c r="G40" s="14">
        <f t="shared" si="0"/>
        <v>0</v>
      </c>
      <c r="H40" s="22" t="s">
        <v>59</v>
      </c>
    </row>
    <row r="41" spans="1:8" s="3" customFormat="1" ht="39.950000000000003" customHeight="1">
      <c r="A41" s="103" t="s">
        <v>7</v>
      </c>
      <c r="B41" s="104" t="s">
        <v>48</v>
      </c>
      <c r="C41" s="21" t="s">
        <v>189</v>
      </c>
      <c r="D41" s="12" t="s">
        <v>190</v>
      </c>
      <c r="E41" s="20">
        <v>32.5</v>
      </c>
      <c r="F41" s="20">
        <v>50</v>
      </c>
      <c r="G41" s="14">
        <f t="shared" si="0"/>
        <v>0</v>
      </c>
      <c r="H41" s="22"/>
    </row>
    <row r="42" spans="1:8" s="3" customFormat="1" ht="39.950000000000003" customHeight="1">
      <c r="A42" s="103" t="s">
        <v>7</v>
      </c>
      <c r="B42" s="104" t="s">
        <v>7</v>
      </c>
      <c r="C42" s="21" t="s">
        <v>49</v>
      </c>
      <c r="D42" s="12" t="s">
        <v>50</v>
      </c>
      <c r="E42" s="20">
        <v>97.5</v>
      </c>
      <c r="F42" s="20">
        <v>150</v>
      </c>
      <c r="G42" s="14">
        <f t="shared" si="0"/>
        <v>0</v>
      </c>
      <c r="H42" s="22" t="s">
        <v>59</v>
      </c>
    </row>
    <row r="43" spans="1:8" ht="39.950000000000003" customHeight="1">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8">
    <mergeCell ref="H16:H17"/>
    <mergeCell ref="H18:H21"/>
    <mergeCell ref="H30:H39"/>
    <mergeCell ref="C22:C29"/>
    <mergeCell ref="H22:H29"/>
    <mergeCell ref="H6:H7"/>
    <mergeCell ref="A8:A42"/>
    <mergeCell ref="B8:B14"/>
    <mergeCell ref="C8:C14"/>
    <mergeCell ref="B15:B40"/>
    <mergeCell ref="C18:C21"/>
    <mergeCell ref="C30:C39"/>
    <mergeCell ref="B41:B42"/>
    <mergeCell ref="H8:H14"/>
    <mergeCell ref="A6:A7"/>
    <mergeCell ref="B6:B7"/>
    <mergeCell ref="C6:C7"/>
    <mergeCell ref="D6:D7"/>
    <mergeCell ref="E6:F6"/>
    <mergeCell ref="G6:G7"/>
    <mergeCell ref="C16:C1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12" zoomScale="70" zoomScaleNormal="70" zoomScaleSheetLayoutView="70" workbookViewId="0">
      <selection activeCell="C12" sqref="C12:C2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198</v>
      </c>
      <c r="B8" s="104" t="s">
        <v>14</v>
      </c>
      <c r="C8" s="104" t="s">
        <v>216</v>
      </c>
      <c r="D8" s="12" t="s">
        <v>24</v>
      </c>
      <c r="E8" s="20">
        <v>13</v>
      </c>
      <c r="F8" s="20">
        <v>20</v>
      </c>
      <c r="G8" s="14">
        <f>($C$3*E8)+($C$4*F8)</f>
        <v>0</v>
      </c>
      <c r="H8" s="107" t="s">
        <v>211</v>
      </c>
    </row>
    <row r="9" spans="1:8" s="3" customFormat="1" ht="39.950000000000003" customHeight="1">
      <c r="A9" s="103" t="s">
        <v>7</v>
      </c>
      <c r="B9" s="104" t="s">
        <v>7</v>
      </c>
      <c r="C9" s="104" t="s">
        <v>7</v>
      </c>
      <c r="D9" s="12" t="s">
        <v>199</v>
      </c>
      <c r="E9" s="20">
        <v>9.75</v>
      </c>
      <c r="F9" s="20">
        <v>15</v>
      </c>
      <c r="G9" s="14">
        <f t="shared" ref="G9:G38" si="0">($C$3*E9)+($C$4*F9)</f>
        <v>0</v>
      </c>
      <c r="H9" s="107" t="s">
        <v>7</v>
      </c>
    </row>
    <row r="10" spans="1:8" s="3" customFormat="1" ht="39.950000000000003" customHeight="1">
      <c r="A10" s="103" t="s">
        <v>7</v>
      </c>
      <c r="B10" s="104" t="s">
        <v>7</v>
      </c>
      <c r="C10" s="104" t="s">
        <v>7</v>
      </c>
      <c r="D10" s="12" t="s">
        <v>19</v>
      </c>
      <c r="E10" s="20">
        <v>0.78</v>
      </c>
      <c r="F10" s="20">
        <v>1.2</v>
      </c>
      <c r="G10" s="14">
        <f t="shared" si="0"/>
        <v>0</v>
      </c>
      <c r="H10" s="107" t="s">
        <v>7</v>
      </c>
    </row>
    <row r="11" spans="1:8" s="3" customFormat="1" ht="39.950000000000003" customHeight="1">
      <c r="A11" s="103" t="s">
        <v>7</v>
      </c>
      <c r="B11" s="104" t="s">
        <v>7</v>
      </c>
      <c r="C11" s="104" t="s">
        <v>7</v>
      </c>
      <c r="D11" s="12" t="s">
        <v>20</v>
      </c>
      <c r="E11" s="20">
        <v>0.33</v>
      </c>
      <c r="F11" s="20">
        <v>0.5</v>
      </c>
      <c r="G11" s="14">
        <f t="shared" si="0"/>
        <v>0</v>
      </c>
      <c r="H11" s="107" t="s">
        <v>7</v>
      </c>
    </row>
    <row r="12" spans="1:8" s="3" customFormat="1" ht="39.950000000000003" customHeight="1">
      <c r="A12" s="103" t="s">
        <v>7</v>
      </c>
      <c r="B12" s="104" t="s">
        <v>22</v>
      </c>
      <c r="C12" s="104" t="s">
        <v>479</v>
      </c>
      <c r="D12" s="12" t="s">
        <v>24</v>
      </c>
      <c r="E12" s="20">
        <v>32.5</v>
      </c>
      <c r="F12" s="20">
        <v>50</v>
      </c>
      <c r="G12" s="14">
        <f t="shared" si="0"/>
        <v>0</v>
      </c>
      <c r="H12" s="107" t="s">
        <v>212</v>
      </c>
    </row>
    <row r="13" spans="1:8" s="3" customFormat="1" ht="39.950000000000003" customHeight="1">
      <c r="A13" s="103" t="s">
        <v>7</v>
      </c>
      <c r="B13" s="104" t="s">
        <v>7</v>
      </c>
      <c r="C13" s="104" t="s">
        <v>7</v>
      </c>
      <c r="D13" s="12" t="s">
        <v>200</v>
      </c>
      <c r="E13" s="20">
        <v>6.5</v>
      </c>
      <c r="F13" s="20">
        <v>10</v>
      </c>
      <c r="G13" s="14">
        <f t="shared" si="0"/>
        <v>0</v>
      </c>
      <c r="H13" s="107" t="s">
        <v>7</v>
      </c>
    </row>
    <row r="14" spans="1:8" s="3" customFormat="1" ht="39.950000000000003" customHeight="1">
      <c r="A14" s="103" t="s">
        <v>7</v>
      </c>
      <c r="B14" s="104" t="s">
        <v>7</v>
      </c>
      <c r="C14" s="104" t="s">
        <v>7</v>
      </c>
      <c r="D14" s="12" t="s">
        <v>201</v>
      </c>
      <c r="E14" s="20">
        <v>4.55</v>
      </c>
      <c r="F14" s="20">
        <v>7</v>
      </c>
      <c r="G14" s="14">
        <f t="shared" si="0"/>
        <v>0</v>
      </c>
      <c r="H14" s="107" t="s">
        <v>7</v>
      </c>
    </row>
    <row r="15" spans="1:8" s="3" customFormat="1" ht="39.950000000000003" customHeight="1">
      <c r="A15" s="103" t="s">
        <v>7</v>
      </c>
      <c r="B15" s="104" t="s">
        <v>7</v>
      </c>
      <c r="C15" s="104" t="s">
        <v>7</v>
      </c>
      <c r="D15" s="12" t="s">
        <v>202</v>
      </c>
      <c r="E15" s="20">
        <v>4.55</v>
      </c>
      <c r="F15" s="20">
        <v>7</v>
      </c>
      <c r="G15" s="14">
        <f t="shared" si="0"/>
        <v>0</v>
      </c>
      <c r="H15" s="107" t="s">
        <v>7</v>
      </c>
    </row>
    <row r="16" spans="1:8" s="3" customFormat="1" ht="39.950000000000003" customHeight="1">
      <c r="A16" s="103" t="s">
        <v>7</v>
      </c>
      <c r="B16" s="104" t="s">
        <v>7</v>
      </c>
      <c r="C16" s="104" t="s">
        <v>7</v>
      </c>
      <c r="D16" s="12" t="s">
        <v>64</v>
      </c>
      <c r="E16" s="20">
        <v>4.55</v>
      </c>
      <c r="F16" s="20">
        <v>7</v>
      </c>
      <c r="G16" s="14">
        <f t="shared" si="0"/>
        <v>0</v>
      </c>
      <c r="H16" s="107" t="s">
        <v>7</v>
      </c>
    </row>
    <row r="17" spans="1:8" s="3" customFormat="1" ht="39.950000000000003" customHeight="1">
      <c r="A17" s="103" t="s">
        <v>7</v>
      </c>
      <c r="B17" s="104" t="s">
        <v>7</v>
      </c>
      <c r="C17" s="104" t="s">
        <v>7</v>
      </c>
      <c r="D17" s="12" t="s">
        <v>203</v>
      </c>
      <c r="E17" s="20">
        <v>1.95</v>
      </c>
      <c r="F17" s="20">
        <v>3</v>
      </c>
      <c r="G17" s="14">
        <f t="shared" si="0"/>
        <v>0</v>
      </c>
      <c r="H17" s="107" t="s">
        <v>7</v>
      </c>
    </row>
    <row r="18" spans="1:8" s="3" customFormat="1" ht="39.950000000000003" customHeight="1">
      <c r="A18" s="103" t="s">
        <v>7</v>
      </c>
      <c r="B18" s="104" t="s">
        <v>7</v>
      </c>
      <c r="C18" s="104" t="s">
        <v>7</v>
      </c>
      <c r="D18" s="12" t="s">
        <v>19</v>
      </c>
      <c r="E18" s="20">
        <v>0.33</v>
      </c>
      <c r="F18" s="20">
        <v>0.5</v>
      </c>
      <c r="G18" s="14">
        <f t="shared" si="0"/>
        <v>0</v>
      </c>
      <c r="H18" s="107" t="s">
        <v>7</v>
      </c>
    </row>
    <row r="19" spans="1:8" s="3" customFormat="1" ht="39.950000000000003" customHeight="1">
      <c r="A19" s="103" t="s">
        <v>7</v>
      </c>
      <c r="B19" s="104" t="s">
        <v>7</v>
      </c>
      <c r="C19" s="104" t="s">
        <v>7</v>
      </c>
      <c r="D19" s="12" t="s">
        <v>37</v>
      </c>
      <c r="E19" s="20">
        <v>0.33</v>
      </c>
      <c r="F19" s="20">
        <v>0.5</v>
      </c>
      <c r="G19" s="14">
        <f t="shared" si="0"/>
        <v>0</v>
      </c>
      <c r="H19" s="107" t="s">
        <v>7</v>
      </c>
    </row>
    <row r="20" spans="1:8" s="3" customFormat="1" ht="39.950000000000003" customHeight="1">
      <c r="A20" s="103" t="s">
        <v>7</v>
      </c>
      <c r="B20" s="104" t="s">
        <v>7</v>
      </c>
      <c r="C20" s="104" t="s">
        <v>7</v>
      </c>
      <c r="D20" s="12" t="s">
        <v>20</v>
      </c>
      <c r="E20" s="20">
        <v>0.13</v>
      </c>
      <c r="F20" s="20">
        <v>0.2</v>
      </c>
      <c r="G20" s="14">
        <f t="shared" si="0"/>
        <v>0</v>
      </c>
      <c r="H20" s="107" t="s">
        <v>7</v>
      </c>
    </row>
    <row r="21" spans="1:8" s="3" customFormat="1" ht="39.950000000000003" customHeight="1">
      <c r="A21" s="103" t="s">
        <v>7</v>
      </c>
      <c r="B21" s="104" t="s">
        <v>7</v>
      </c>
      <c r="C21" s="104" t="s">
        <v>204</v>
      </c>
      <c r="D21" s="12" t="s">
        <v>115</v>
      </c>
      <c r="E21" s="20">
        <v>13</v>
      </c>
      <c r="F21" s="20">
        <v>20</v>
      </c>
      <c r="G21" s="14">
        <f t="shared" si="0"/>
        <v>0</v>
      </c>
      <c r="H21" s="107" t="s">
        <v>213</v>
      </c>
    </row>
    <row r="22" spans="1:8" s="3" customFormat="1" ht="39.950000000000003" customHeight="1">
      <c r="A22" s="103" t="s">
        <v>7</v>
      </c>
      <c r="B22" s="104" t="s">
        <v>7</v>
      </c>
      <c r="C22" s="104" t="s">
        <v>7</v>
      </c>
      <c r="D22" s="12" t="s">
        <v>28</v>
      </c>
      <c r="E22" s="20">
        <v>4.55</v>
      </c>
      <c r="F22" s="20">
        <v>7</v>
      </c>
      <c r="G22" s="14">
        <f t="shared" si="0"/>
        <v>0</v>
      </c>
      <c r="H22" s="107" t="s">
        <v>7</v>
      </c>
    </row>
    <row r="23" spans="1:8" s="3" customFormat="1" ht="39.950000000000003" customHeight="1">
      <c r="A23" s="103" t="s">
        <v>7</v>
      </c>
      <c r="B23" s="104" t="s">
        <v>7</v>
      </c>
      <c r="C23" s="104" t="s">
        <v>7</v>
      </c>
      <c r="D23" s="12" t="s">
        <v>95</v>
      </c>
      <c r="E23" s="20">
        <v>1.3</v>
      </c>
      <c r="F23" s="20">
        <v>2</v>
      </c>
      <c r="G23" s="14">
        <f t="shared" si="0"/>
        <v>0</v>
      </c>
      <c r="H23" s="107" t="s">
        <v>7</v>
      </c>
    </row>
    <row r="24" spans="1:8" s="3" customFormat="1" ht="39.950000000000003" customHeight="1">
      <c r="A24" s="103" t="s">
        <v>7</v>
      </c>
      <c r="B24" s="104" t="s">
        <v>7</v>
      </c>
      <c r="C24" s="104" t="s">
        <v>7</v>
      </c>
      <c r="D24" s="12" t="s">
        <v>32</v>
      </c>
      <c r="E24" s="20">
        <v>0.65</v>
      </c>
      <c r="F24" s="20">
        <v>1</v>
      </c>
      <c r="G24" s="14">
        <f t="shared" si="0"/>
        <v>0</v>
      </c>
      <c r="H24" s="107" t="s">
        <v>7</v>
      </c>
    </row>
    <row r="25" spans="1:8" s="3" customFormat="1" ht="39.950000000000003" customHeight="1">
      <c r="A25" s="103" t="s">
        <v>7</v>
      </c>
      <c r="B25" s="104" t="s">
        <v>7</v>
      </c>
      <c r="C25" s="104" t="s">
        <v>7</v>
      </c>
      <c r="D25" s="12" t="s">
        <v>21</v>
      </c>
      <c r="E25" s="20">
        <v>0.65</v>
      </c>
      <c r="F25" s="20">
        <v>1</v>
      </c>
      <c r="G25" s="14">
        <f t="shared" si="0"/>
        <v>0</v>
      </c>
      <c r="H25" s="107" t="s">
        <v>7</v>
      </c>
    </row>
    <row r="26" spans="1:8" s="3" customFormat="1" ht="39.950000000000003" customHeight="1">
      <c r="A26" s="103" t="s">
        <v>7</v>
      </c>
      <c r="B26" s="104" t="s">
        <v>7</v>
      </c>
      <c r="C26" s="104" t="s">
        <v>7</v>
      </c>
      <c r="D26" s="12" t="s">
        <v>30</v>
      </c>
      <c r="E26" s="20">
        <v>0.65</v>
      </c>
      <c r="F26" s="20">
        <v>1</v>
      </c>
      <c r="G26" s="14">
        <f t="shared" si="0"/>
        <v>0</v>
      </c>
      <c r="H26" s="107" t="s">
        <v>7</v>
      </c>
    </row>
    <row r="27" spans="1:8" s="3" customFormat="1" ht="39.950000000000003" customHeight="1">
      <c r="A27" s="103" t="s">
        <v>7</v>
      </c>
      <c r="B27" s="104" t="s">
        <v>7</v>
      </c>
      <c r="C27" s="104" t="s">
        <v>7</v>
      </c>
      <c r="D27" s="12" t="s">
        <v>205</v>
      </c>
      <c r="E27" s="20">
        <v>0.65</v>
      </c>
      <c r="F27" s="20">
        <v>1</v>
      </c>
      <c r="G27" s="14">
        <f t="shared" si="0"/>
        <v>0</v>
      </c>
      <c r="H27" s="107" t="s">
        <v>7</v>
      </c>
    </row>
    <row r="28" spans="1:8" s="3" customFormat="1" ht="39.950000000000003" customHeight="1">
      <c r="A28" s="103" t="s">
        <v>7</v>
      </c>
      <c r="B28" s="104" t="s">
        <v>7</v>
      </c>
      <c r="C28" s="104" t="s">
        <v>7</v>
      </c>
      <c r="D28" s="12" t="s">
        <v>19</v>
      </c>
      <c r="E28" s="20">
        <v>0.33</v>
      </c>
      <c r="F28" s="20">
        <v>0.5</v>
      </c>
      <c r="G28" s="14">
        <f t="shared" si="0"/>
        <v>0</v>
      </c>
      <c r="H28" s="107" t="s">
        <v>7</v>
      </c>
    </row>
    <row r="29" spans="1:8" s="3" customFormat="1" ht="39.950000000000003" customHeight="1">
      <c r="A29" s="103" t="s">
        <v>7</v>
      </c>
      <c r="B29" s="104" t="s">
        <v>7</v>
      </c>
      <c r="C29" s="104" t="s">
        <v>206</v>
      </c>
      <c r="D29" s="12" t="s">
        <v>207</v>
      </c>
      <c r="E29" s="20">
        <v>29.25</v>
      </c>
      <c r="F29" s="20">
        <v>45</v>
      </c>
      <c r="G29" s="14">
        <f t="shared" si="0"/>
        <v>0</v>
      </c>
      <c r="H29" s="107" t="s">
        <v>214</v>
      </c>
    </row>
    <row r="30" spans="1:8" s="3" customFormat="1" ht="39.950000000000003" customHeight="1">
      <c r="A30" s="103" t="s">
        <v>7</v>
      </c>
      <c r="B30" s="104" t="s">
        <v>7</v>
      </c>
      <c r="C30" s="104" t="s">
        <v>7</v>
      </c>
      <c r="D30" s="12" t="s">
        <v>75</v>
      </c>
      <c r="E30" s="20">
        <v>6.5</v>
      </c>
      <c r="F30" s="20">
        <v>10</v>
      </c>
      <c r="G30" s="14">
        <f t="shared" si="0"/>
        <v>0</v>
      </c>
      <c r="H30" s="107" t="s">
        <v>7</v>
      </c>
    </row>
    <row r="31" spans="1:8" s="3" customFormat="1" ht="39.950000000000003" customHeight="1">
      <c r="A31" s="103" t="s">
        <v>7</v>
      </c>
      <c r="B31" s="104" t="s">
        <v>7</v>
      </c>
      <c r="C31" s="104" t="s">
        <v>7</v>
      </c>
      <c r="D31" s="12" t="s">
        <v>208</v>
      </c>
      <c r="E31" s="20">
        <v>3.25</v>
      </c>
      <c r="F31" s="20">
        <v>5</v>
      </c>
      <c r="G31" s="14">
        <f t="shared" si="0"/>
        <v>0</v>
      </c>
      <c r="H31" s="107" t="s">
        <v>7</v>
      </c>
    </row>
    <row r="32" spans="1:8" s="3" customFormat="1" ht="39.950000000000003" customHeight="1">
      <c r="A32" s="103" t="s">
        <v>7</v>
      </c>
      <c r="B32" s="104" t="s">
        <v>7</v>
      </c>
      <c r="C32" s="104" t="s">
        <v>7</v>
      </c>
      <c r="D32" s="12" t="s">
        <v>37</v>
      </c>
      <c r="E32" s="20">
        <v>1.3</v>
      </c>
      <c r="F32" s="20">
        <v>2</v>
      </c>
      <c r="G32" s="14">
        <f t="shared" si="0"/>
        <v>0</v>
      </c>
      <c r="H32" s="107" t="s">
        <v>7</v>
      </c>
    </row>
    <row r="33" spans="1:8" s="3" customFormat="1" ht="39.950000000000003" customHeight="1">
      <c r="A33" s="103" t="s">
        <v>7</v>
      </c>
      <c r="B33" s="104" t="s">
        <v>7</v>
      </c>
      <c r="C33" s="104" t="s">
        <v>7</v>
      </c>
      <c r="D33" s="12" t="s">
        <v>20</v>
      </c>
      <c r="E33" s="20">
        <v>0.13</v>
      </c>
      <c r="F33" s="20">
        <v>0.2</v>
      </c>
      <c r="G33" s="14">
        <f t="shared" si="0"/>
        <v>0</v>
      </c>
      <c r="H33" s="107" t="s">
        <v>7</v>
      </c>
    </row>
    <row r="34" spans="1:8" s="3" customFormat="1" ht="39.950000000000003" customHeight="1">
      <c r="A34" s="103" t="s">
        <v>7</v>
      </c>
      <c r="B34" s="104" t="s">
        <v>7</v>
      </c>
      <c r="C34" s="104" t="s">
        <v>7</v>
      </c>
      <c r="D34" s="12" t="s">
        <v>98</v>
      </c>
      <c r="E34" s="20">
        <v>7.0000000000000007E-2</v>
      </c>
      <c r="F34" s="20">
        <v>0.1</v>
      </c>
      <c r="G34" s="14">
        <f t="shared" si="0"/>
        <v>0</v>
      </c>
      <c r="H34" s="107" t="s">
        <v>7</v>
      </c>
    </row>
    <row r="35" spans="1:8" s="3" customFormat="1" ht="39.950000000000003" customHeight="1">
      <c r="A35" s="103" t="s">
        <v>7</v>
      </c>
      <c r="B35" s="104" t="s">
        <v>7</v>
      </c>
      <c r="C35" s="21" t="s">
        <v>46</v>
      </c>
      <c r="D35" s="12" t="s">
        <v>47</v>
      </c>
      <c r="E35" s="20">
        <v>13</v>
      </c>
      <c r="F35" s="20">
        <v>20</v>
      </c>
      <c r="G35" s="14">
        <f t="shared" si="0"/>
        <v>0</v>
      </c>
      <c r="H35" s="22" t="s">
        <v>59</v>
      </c>
    </row>
    <row r="36" spans="1:8" s="3" customFormat="1" ht="39.950000000000003" customHeight="1">
      <c r="A36" s="103" t="s">
        <v>7</v>
      </c>
      <c r="B36" s="104" t="s">
        <v>48</v>
      </c>
      <c r="C36" s="104" t="s">
        <v>209</v>
      </c>
      <c r="D36" s="12" t="s">
        <v>50</v>
      </c>
      <c r="E36" s="20">
        <v>78</v>
      </c>
      <c r="F36" s="20">
        <v>120</v>
      </c>
      <c r="G36" s="14">
        <f t="shared" si="0"/>
        <v>0</v>
      </c>
      <c r="H36" s="107" t="s">
        <v>215</v>
      </c>
    </row>
    <row r="37" spans="1:8" s="3" customFormat="1" ht="39.950000000000003" customHeight="1">
      <c r="A37" s="103" t="s">
        <v>7</v>
      </c>
      <c r="B37" s="104" t="s">
        <v>7</v>
      </c>
      <c r="C37" s="104" t="s">
        <v>7</v>
      </c>
      <c r="D37" s="12" t="s">
        <v>210</v>
      </c>
      <c r="E37" s="20">
        <v>32.5</v>
      </c>
      <c r="F37" s="20">
        <v>50</v>
      </c>
      <c r="G37" s="14">
        <f t="shared" si="0"/>
        <v>0</v>
      </c>
      <c r="H37" s="107" t="s">
        <v>7</v>
      </c>
    </row>
    <row r="38" spans="1:8" s="3" customFormat="1" ht="39.950000000000003" customHeight="1">
      <c r="A38" s="103" t="s">
        <v>7</v>
      </c>
      <c r="B38" s="104" t="s">
        <v>7</v>
      </c>
      <c r="C38" s="104" t="s">
        <v>7</v>
      </c>
      <c r="D38" s="12" t="s">
        <v>94</v>
      </c>
      <c r="E38" s="20">
        <v>3.25</v>
      </c>
      <c r="F38" s="20">
        <v>5</v>
      </c>
      <c r="G38" s="14">
        <f t="shared" si="0"/>
        <v>0</v>
      </c>
      <c r="H38" s="107" t="s">
        <v>7</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objects="1" scenarios="1" formatRows="0" insertRows="0" deleteRows="0"/>
  <mergeCells count="28">
    <mergeCell ref="H8:H11"/>
    <mergeCell ref="H12:H20"/>
    <mergeCell ref="H21:H28"/>
    <mergeCell ref="H29:H34"/>
    <mergeCell ref="H36:H38"/>
    <mergeCell ref="H6:H7"/>
    <mergeCell ref="A8:A38"/>
    <mergeCell ref="B8:B11"/>
    <mergeCell ref="C8:C11"/>
    <mergeCell ref="B12:B35"/>
    <mergeCell ref="C12:C20"/>
    <mergeCell ref="C21:C28"/>
    <mergeCell ref="C29:C34"/>
    <mergeCell ref="B36:B38"/>
    <mergeCell ref="C36:C38"/>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topLeftCell="A22"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217</v>
      </c>
      <c r="B8" s="104" t="s">
        <v>14</v>
      </c>
      <c r="C8" s="104" t="s">
        <v>218</v>
      </c>
      <c r="D8" s="12" t="s">
        <v>168</v>
      </c>
      <c r="E8" s="20">
        <v>13</v>
      </c>
      <c r="F8" s="20">
        <v>20</v>
      </c>
      <c r="G8" s="14">
        <f>($C$3*E8)+($C$4*F8)</f>
        <v>0</v>
      </c>
      <c r="H8" s="107" t="s">
        <v>229</v>
      </c>
    </row>
    <row r="9" spans="1:8" s="3" customFormat="1" ht="39.950000000000003" customHeight="1">
      <c r="A9" s="103" t="s">
        <v>7</v>
      </c>
      <c r="B9" s="104" t="s">
        <v>7</v>
      </c>
      <c r="C9" s="104" t="s">
        <v>7</v>
      </c>
      <c r="D9" s="12" t="s">
        <v>24</v>
      </c>
      <c r="E9" s="20">
        <v>13</v>
      </c>
      <c r="F9" s="20">
        <v>20</v>
      </c>
      <c r="G9" s="14">
        <f t="shared" ref="G9:G33"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22" t="s">
        <v>61</v>
      </c>
    </row>
    <row r="12" spans="1:8" s="3" customFormat="1" ht="39.950000000000003" customHeight="1">
      <c r="A12" s="103"/>
      <c r="B12" s="104"/>
      <c r="C12" s="104" t="s">
        <v>53</v>
      </c>
      <c r="D12" s="12" t="s">
        <v>24</v>
      </c>
      <c r="E12" s="20">
        <v>0</v>
      </c>
      <c r="F12" s="20">
        <v>50</v>
      </c>
      <c r="G12" s="14">
        <f t="shared" si="0"/>
        <v>0</v>
      </c>
      <c r="H12" s="107" t="s">
        <v>55</v>
      </c>
    </row>
    <row r="13" spans="1:8" s="3" customFormat="1" ht="39.950000000000003" customHeight="1">
      <c r="A13" s="103"/>
      <c r="B13" s="104"/>
      <c r="C13" s="104" t="s">
        <v>7</v>
      </c>
      <c r="D13" s="12" t="s">
        <v>54</v>
      </c>
      <c r="E13" s="20">
        <v>0</v>
      </c>
      <c r="F13" s="20">
        <v>5</v>
      </c>
      <c r="G13" s="14">
        <f t="shared" si="0"/>
        <v>0</v>
      </c>
      <c r="H13" s="107" t="s">
        <v>7</v>
      </c>
    </row>
    <row r="14" spans="1:8" s="3" customFormat="1" ht="39.950000000000003" customHeight="1">
      <c r="A14" s="103" t="s">
        <v>7</v>
      </c>
      <c r="B14" s="104" t="s">
        <v>7</v>
      </c>
      <c r="C14" s="104" t="s">
        <v>219</v>
      </c>
      <c r="D14" s="12" t="s">
        <v>220</v>
      </c>
      <c r="E14" s="20">
        <v>6.5</v>
      </c>
      <c r="F14" s="20">
        <v>10</v>
      </c>
      <c r="G14" s="14">
        <f t="shared" si="0"/>
        <v>0</v>
      </c>
      <c r="H14" s="107" t="s">
        <v>226</v>
      </c>
    </row>
    <row r="15" spans="1:8" s="3" customFormat="1" ht="39.950000000000003" customHeight="1">
      <c r="A15" s="103" t="s">
        <v>7</v>
      </c>
      <c r="B15" s="104" t="s">
        <v>7</v>
      </c>
      <c r="C15" s="104" t="s">
        <v>7</v>
      </c>
      <c r="D15" s="12" t="s">
        <v>31</v>
      </c>
      <c r="E15" s="20">
        <v>1.3</v>
      </c>
      <c r="F15" s="20">
        <v>2</v>
      </c>
      <c r="G15" s="14">
        <f t="shared" si="0"/>
        <v>0</v>
      </c>
      <c r="H15" s="107" t="s">
        <v>7</v>
      </c>
    </row>
    <row r="16" spans="1:8" s="3" customFormat="1" ht="39.950000000000003" customHeight="1">
      <c r="A16" s="103" t="s">
        <v>7</v>
      </c>
      <c r="B16" s="104" t="s">
        <v>7</v>
      </c>
      <c r="C16" s="104" t="s">
        <v>7</v>
      </c>
      <c r="D16" s="12" t="s">
        <v>101</v>
      </c>
      <c r="E16" s="20">
        <v>0.65</v>
      </c>
      <c r="F16" s="20">
        <v>1</v>
      </c>
      <c r="G16" s="14">
        <f t="shared" si="0"/>
        <v>0</v>
      </c>
      <c r="H16" s="107" t="s">
        <v>7</v>
      </c>
    </row>
    <row r="17" spans="1:8" s="3" customFormat="1" ht="39.950000000000003" customHeight="1">
      <c r="A17" s="103" t="s">
        <v>7</v>
      </c>
      <c r="B17" s="104" t="s">
        <v>7</v>
      </c>
      <c r="C17" s="104" t="s">
        <v>7</v>
      </c>
      <c r="D17" s="12" t="s">
        <v>30</v>
      </c>
      <c r="E17" s="20">
        <v>0.65</v>
      </c>
      <c r="F17" s="20">
        <v>1</v>
      </c>
      <c r="G17" s="14">
        <f t="shared" si="0"/>
        <v>0</v>
      </c>
      <c r="H17" s="107" t="s">
        <v>7</v>
      </c>
    </row>
    <row r="18" spans="1:8" s="3" customFormat="1" ht="39.950000000000003" customHeight="1">
      <c r="A18" s="103" t="s">
        <v>7</v>
      </c>
      <c r="B18" s="104" t="s">
        <v>7</v>
      </c>
      <c r="C18" s="104" t="s">
        <v>7</v>
      </c>
      <c r="D18" s="12" t="s">
        <v>32</v>
      </c>
      <c r="E18" s="20">
        <v>0.13</v>
      </c>
      <c r="F18" s="20">
        <v>0.2</v>
      </c>
      <c r="G18" s="14">
        <f t="shared" si="0"/>
        <v>0</v>
      </c>
      <c r="H18" s="107" t="s">
        <v>7</v>
      </c>
    </row>
    <row r="19" spans="1:8" s="3" customFormat="1" ht="39.950000000000003" customHeight="1">
      <c r="A19" s="103" t="s">
        <v>7</v>
      </c>
      <c r="B19" s="104" t="s">
        <v>7</v>
      </c>
      <c r="C19" s="104" t="s">
        <v>230</v>
      </c>
      <c r="D19" s="12" t="s">
        <v>221</v>
      </c>
      <c r="E19" s="20">
        <v>26</v>
      </c>
      <c r="F19" s="20">
        <v>40</v>
      </c>
      <c r="G19" s="14">
        <f t="shared" si="0"/>
        <v>0</v>
      </c>
      <c r="H19" s="107" t="s">
        <v>227</v>
      </c>
    </row>
    <row r="20" spans="1:8" s="3" customFormat="1" ht="39.950000000000003" customHeight="1">
      <c r="A20" s="103" t="s">
        <v>7</v>
      </c>
      <c r="B20" s="104" t="s">
        <v>7</v>
      </c>
      <c r="C20" s="104" t="s">
        <v>7</v>
      </c>
      <c r="D20" s="12" t="s">
        <v>21</v>
      </c>
      <c r="E20" s="20">
        <v>3.25</v>
      </c>
      <c r="F20" s="20">
        <v>5</v>
      </c>
      <c r="G20" s="14">
        <f t="shared" si="0"/>
        <v>0</v>
      </c>
      <c r="H20" s="107" t="s">
        <v>7</v>
      </c>
    </row>
    <row r="21" spans="1:8" s="3" customFormat="1" ht="39.950000000000003" customHeight="1">
      <c r="A21" s="103" t="s">
        <v>7</v>
      </c>
      <c r="B21" s="104" t="s">
        <v>7</v>
      </c>
      <c r="C21" s="104" t="s">
        <v>7</v>
      </c>
      <c r="D21" s="12" t="s">
        <v>31</v>
      </c>
      <c r="E21" s="20">
        <v>3.25</v>
      </c>
      <c r="F21" s="20">
        <v>5</v>
      </c>
      <c r="G21" s="14">
        <f t="shared" si="0"/>
        <v>0</v>
      </c>
      <c r="H21" s="107" t="s">
        <v>7</v>
      </c>
    </row>
    <row r="22" spans="1:8" s="3" customFormat="1" ht="39.950000000000003" customHeight="1">
      <c r="A22" s="103" t="s">
        <v>7</v>
      </c>
      <c r="B22" s="104" t="s">
        <v>7</v>
      </c>
      <c r="C22" s="104" t="s">
        <v>7</v>
      </c>
      <c r="D22" s="12" t="s">
        <v>222</v>
      </c>
      <c r="E22" s="20">
        <v>0.65</v>
      </c>
      <c r="F22" s="20">
        <v>1</v>
      </c>
      <c r="G22" s="14">
        <f t="shared" si="0"/>
        <v>0</v>
      </c>
      <c r="H22" s="107" t="s">
        <v>7</v>
      </c>
    </row>
    <row r="23" spans="1:8" s="3" customFormat="1" ht="39.950000000000003" customHeight="1">
      <c r="A23" s="103" t="s">
        <v>7</v>
      </c>
      <c r="B23" s="104" t="s">
        <v>7</v>
      </c>
      <c r="C23" s="104" t="s">
        <v>223</v>
      </c>
      <c r="D23" s="12" t="s">
        <v>27</v>
      </c>
      <c r="E23" s="20">
        <v>19.5</v>
      </c>
      <c r="F23" s="20">
        <v>30</v>
      </c>
      <c r="G23" s="14">
        <f t="shared" si="0"/>
        <v>0</v>
      </c>
      <c r="H23" s="107" t="s">
        <v>228</v>
      </c>
    </row>
    <row r="24" spans="1:8" s="3" customFormat="1" ht="39.950000000000003" customHeight="1">
      <c r="A24" s="103" t="s">
        <v>7</v>
      </c>
      <c r="B24" s="104" t="s">
        <v>7</v>
      </c>
      <c r="C24" s="104" t="s">
        <v>7</v>
      </c>
      <c r="D24" s="12" t="s">
        <v>137</v>
      </c>
      <c r="E24" s="20">
        <v>6.5</v>
      </c>
      <c r="F24" s="20">
        <v>10</v>
      </c>
      <c r="G24" s="14">
        <f t="shared" si="0"/>
        <v>0</v>
      </c>
      <c r="H24" s="107" t="s">
        <v>7</v>
      </c>
    </row>
    <row r="25" spans="1:8" s="3" customFormat="1" ht="39.950000000000003" customHeight="1">
      <c r="A25" s="103" t="s">
        <v>7</v>
      </c>
      <c r="B25" s="104" t="s">
        <v>7</v>
      </c>
      <c r="C25" s="104" t="s">
        <v>7</v>
      </c>
      <c r="D25" s="12" t="s">
        <v>70</v>
      </c>
      <c r="E25" s="20">
        <v>1.62</v>
      </c>
      <c r="F25" s="20">
        <v>2.5</v>
      </c>
      <c r="G25" s="14">
        <f t="shared" si="0"/>
        <v>0</v>
      </c>
      <c r="H25" s="107" t="s">
        <v>7</v>
      </c>
    </row>
    <row r="26" spans="1:8" s="3" customFormat="1" ht="39.950000000000003" customHeight="1">
      <c r="A26" s="103" t="s">
        <v>7</v>
      </c>
      <c r="B26" s="104" t="s">
        <v>7</v>
      </c>
      <c r="C26" s="104" t="s">
        <v>7</v>
      </c>
      <c r="D26" s="12" t="s">
        <v>37</v>
      </c>
      <c r="E26" s="20">
        <v>0.97</v>
      </c>
      <c r="F26" s="20">
        <v>1.5</v>
      </c>
      <c r="G26" s="14">
        <f t="shared" si="0"/>
        <v>0</v>
      </c>
      <c r="H26" s="107" t="s">
        <v>7</v>
      </c>
    </row>
    <row r="27" spans="1:8" s="3" customFormat="1" ht="39.950000000000003" customHeight="1">
      <c r="A27" s="103" t="s">
        <v>7</v>
      </c>
      <c r="B27" s="104" t="s">
        <v>7</v>
      </c>
      <c r="C27" s="104" t="s">
        <v>7</v>
      </c>
      <c r="D27" s="12" t="s">
        <v>95</v>
      </c>
      <c r="E27" s="20">
        <v>0.97</v>
      </c>
      <c r="F27" s="20">
        <v>1.5</v>
      </c>
      <c r="G27" s="14">
        <f t="shared" si="0"/>
        <v>0</v>
      </c>
      <c r="H27" s="107" t="s">
        <v>7</v>
      </c>
    </row>
    <row r="28" spans="1:8" s="3" customFormat="1" ht="39.950000000000003" customHeight="1">
      <c r="A28" s="103" t="s">
        <v>7</v>
      </c>
      <c r="B28" s="104" t="s">
        <v>7</v>
      </c>
      <c r="C28" s="104" t="s">
        <v>7</v>
      </c>
      <c r="D28" s="12" t="s">
        <v>94</v>
      </c>
      <c r="E28" s="20">
        <v>0.65</v>
      </c>
      <c r="F28" s="20">
        <v>1</v>
      </c>
      <c r="G28" s="14">
        <f t="shared" si="0"/>
        <v>0</v>
      </c>
      <c r="H28" s="107" t="s">
        <v>7</v>
      </c>
    </row>
    <row r="29" spans="1:8" s="3" customFormat="1" ht="39.950000000000003" customHeight="1">
      <c r="A29" s="103" t="s">
        <v>7</v>
      </c>
      <c r="B29" s="104" t="s">
        <v>7</v>
      </c>
      <c r="C29" s="104" t="s">
        <v>7</v>
      </c>
      <c r="D29" s="12" t="s">
        <v>21</v>
      </c>
      <c r="E29" s="20">
        <v>0.13</v>
      </c>
      <c r="F29" s="20">
        <v>0.2</v>
      </c>
      <c r="G29" s="14">
        <f t="shared" si="0"/>
        <v>0</v>
      </c>
      <c r="H29" s="107" t="s">
        <v>7</v>
      </c>
    </row>
    <row r="30" spans="1:8" s="3" customFormat="1" ht="39.950000000000003" customHeight="1">
      <c r="A30" s="103" t="s">
        <v>7</v>
      </c>
      <c r="B30" s="104" t="s">
        <v>7</v>
      </c>
      <c r="C30" s="104" t="s">
        <v>7</v>
      </c>
      <c r="D30" s="12" t="s">
        <v>19</v>
      </c>
      <c r="E30" s="20">
        <v>0.13</v>
      </c>
      <c r="F30" s="20">
        <v>0.2</v>
      </c>
      <c r="G30" s="14">
        <f t="shared" si="0"/>
        <v>0</v>
      </c>
      <c r="H30" s="107" t="s">
        <v>7</v>
      </c>
    </row>
    <row r="31" spans="1:8" s="3" customFormat="1" ht="39.950000000000003" customHeight="1">
      <c r="A31" s="103" t="s">
        <v>7</v>
      </c>
      <c r="B31" s="104" t="s">
        <v>7</v>
      </c>
      <c r="C31" s="21" t="s">
        <v>46</v>
      </c>
      <c r="D31" s="12" t="s">
        <v>47</v>
      </c>
      <c r="E31" s="20">
        <v>13</v>
      </c>
      <c r="F31" s="20">
        <v>20</v>
      </c>
      <c r="G31" s="14">
        <f t="shared" si="0"/>
        <v>0</v>
      </c>
      <c r="H31" s="22" t="s">
        <v>59</v>
      </c>
    </row>
    <row r="32" spans="1:8" s="3" customFormat="1" ht="39.950000000000003" customHeight="1">
      <c r="A32" s="103" t="s">
        <v>7</v>
      </c>
      <c r="B32" s="104" t="s">
        <v>48</v>
      </c>
      <c r="C32" s="21" t="s">
        <v>224</v>
      </c>
      <c r="D32" s="12" t="s">
        <v>225</v>
      </c>
      <c r="E32" s="20">
        <v>32.5</v>
      </c>
      <c r="F32" s="20">
        <v>50</v>
      </c>
      <c r="G32" s="14">
        <f t="shared" si="0"/>
        <v>0</v>
      </c>
      <c r="H32" s="22" t="s">
        <v>59</v>
      </c>
    </row>
    <row r="33" spans="1:8" s="3" customFormat="1" ht="39.950000000000003" customHeight="1">
      <c r="A33" s="103" t="s">
        <v>7</v>
      </c>
      <c r="B33" s="104" t="s">
        <v>7</v>
      </c>
      <c r="C33" s="21" t="s">
        <v>49</v>
      </c>
      <c r="D33" s="12" t="s">
        <v>50</v>
      </c>
      <c r="E33" s="20">
        <v>97.5</v>
      </c>
      <c r="F33" s="20">
        <v>150</v>
      </c>
      <c r="G33" s="14">
        <f t="shared" si="0"/>
        <v>0</v>
      </c>
      <c r="H33" s="22" t="s">
        <v>59</v>
      </c>
    </row>
    <row r="34" spans="1:8" ht="39.950000000000003" customHeight="1">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8">
    <mergeCell ref="H12:H13"/>
    <mergeCell ref="H14:H18"/>
    <mergeCell ref="H19:H22"/>
    <mergeCell ref="H23:H30"/>
    <mergeCell ref="H8:H10"/>
    <mergeCell ref="H6:H7"/>
    <mergeCell ref="A8:A33"/>
    <mergeCell ref="B8:B10"/>
    <mergeCell ref="C8:C10"/>
    <mergeCell ref="B11:B31"/>
    <mergeCell ref="C14:C18"/>
    <mergeCell ref="C19:C22"/>
    <mergeCell ref="C23:C30"/>
    <mergeCell ref="B32:B33"/>
    <mergeCell ref="C12:C1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231</v>
      </c>
      <c r="B8" s="104" t="s">
        <v>14</v>
      </c>
      <c r="C8" s="104" t="s">
        <v>232</v>
      </c>
      <c r="D8" s="12" t="s">
        <v>24</v>
      </c>
      <c r="E8" s="20">
        <v>13</v>
      </c>
      <c r="F8" s="20">
        <v>20</v>
      </c>
      <c r="G8" s="14">
        <f>($C$3*E8)+($C$4*F8)</f>
        <v>0</v>
      </c>
      <c r="H8" s="107" t="s">
        <v>248</v>
      </c>
    </row>
    <row r="9" spans="1:8" s="3" customFormat="1" ht="39.950000000000003" customHeight="1">
      <c r="A9" s="103" t="s">
        <v>7</v>
      </c>
      <c r="B9" s="104" t="s">
        <v>7</v>
      </c>
      <c r="C9" s="104" t="s">
        <v>7</v>
      </c>
      <c r="D9" s="12" t="s">
        <v>34</v>
      </c>
      <c r="E9" s="20">
        <v>6.5</v>
      </c>
      <c r="F9" s="20">
        <v>10</v>
      </c>
      <c r="G9" s="14">
        <f t="shared" ref="G9:G45" si="0">($C$3*E9)+($C$4*F9)</f>
        <v>0</v>
      </c>
      <c r="H9" s="107" t="s">
        <v>7</v>
      </c>
    </row>
    <row r="10" spans="1:8" s="3" customFormat="1" ht="39.950000000000003" customHeight="1">
      <c r="A10" s="103" t="s">
        <v>7</v>
      </c>
      <c r="B10" s="104" t="s">
        <v>7</v>
      </c>
      <c r="C10" s="104" t="s">
        <v>7</v>
      </c>
      <c r="D10" s="12" t="s">
        <v>76</v>
      </c>
      <c r="E10" s="20">
        <v>3.25</v>
      </c>
      <c r="F10" s="20">
        <v>5</v>
      </c>
      <c r="G10" s="14">
        <f t="shared" si="0"/>
        <v>0</v>
      </c>
      <c r="H10" s="107" t="s">
        <v>7</v>
      </c>
    </row>
    <row r="11" spans="1:8" s="3" customFormat="1" ht="39.950000000000003" customHeight="1">
      <c r="A11" s="103" t="s">
        <v>7</v>
      </c>
      <c r="B11" s="104" t="s">
        <v>7</v>
      </c>
      <c r="C11" s="104" t="s">
        <v>7</v>
      </c>
      <c r="D11" s="12" t="s">
        <v>115</v>
      </c>
      <c r="E11" s="20">
        <v>3.25</v>
      </c>
      <c r="F11" s="20">
        <v>5</v>
      </c>
      <c r="G11" s="14">
        <f t="shared" si="0"/>
        <v>0</v>
      </c>
      <c r="H11" s="107" t="s">
        <v>7</v>
      </c>
    </row>
    <row r="12" spans="1:8" s="3" customFormat="1" ht="39.950000000000003" customHeight="1">
      <c r="A12" s="103" t="s">
        <v>7</v>
      </c>
      <c r="B12" s="104" t="s">
        <v>7</v>
      </c>
      <c r="C12" s="104" t="s">
        <v>7</v>
      </c>
      <c r="D12" s="12" t="s">
        <v>143</v>
      </c>
      <c r="E12" s="20">
        <v>0.65</v>
      </c>
      <c r="F12" s="20">
        <v>1</v>
      </c>
      <c r="G12" s="14">
        <f t="shared" si="0"/>
        <v>0</v>
      </c>
      <c r="H12" s="107" t="s">
        <v>7</v>
      </c>
    </row>
    <row r="13" spans="1:8" s="3" customFormat="1" ht="39.950000000000003" customHeight="1">
      <c r="A13" s="103" t="s">
        <v>7</v>
      </c>
      <c r="B13" s="104" t="s">
        <v>7</v>
      </c>
      <c r="C13" s="104" t="s">
        <v>7</v>
      </c>
      <c r="D13" s="12" t="s">
        <v>19</v>
      </c>
      <c r="E13" s="20">
        <v>0.33</v>
      </c>
      <c r="F13" s="20">
        <v>0.5</v>
      </c>
      <c r="G13" s="14">
        <f t="shared" si="0"/>
        <v>0</v>
      </c>
      <c r="H13" s="107" t="s">
        <v>7</v>
      </c>
    </row>
    <row r="14" spans="1:8" s="3" customFormat="1" ht="39.950000000000003" customHeight="1">
      <c r="A14" s="103" t="s">
        <v>7</v>
      </c>
      <c r="B14" s="104" t="s">
        <v>22</v>
      </c>
      <c r="C14" s="21" t="s">
        <v>23</v>
      </c>
      <c r="D14" s="12" t="s">
        <v>24</v>
      </c>
      <c r="E14" s="20">
        <v>35.75</v>
      </c>
      <c r="F14" s="13">
        <v>0</v>
      </c>
      <c r="G14" s="14">
        <f t="shared" si="0"/>
        <v>0</v>
      </c>
      <c r="H14" s="22" t="s">
        <v>61</v>
      </c>
    </row>
    <row r="15" spans="1:8" s="3" customFormat="1" ht="39.950000000000003" customHeight="1">
      <c r="A15" s="103"/>
      <c r="B15" s="104"/>
      <c r="C15" s="104" t="s">
        <v>242</v>
      </c>
      <c r="D15" s="12" t="s">
        <v>24</v>
      </c>
      <c r="E15" s="20">
        <v>0</v>
      </c>
      <c r="F15" s="20">
        <v>50</v>
      </c>
      <c r="G15" s="14">
        <f t="shared" si="0"/>
        <v>0</v>
      </c>
      <c r="H15" s="107" t="s">
        <v>244</v>
      </c>
    </row>
    <row r="16" spans="1:8" s="3" customFormat="1" ht="39.950000000000003" customHeight="1">
      <c r="A16" s="103"/>
      <c r="B16" s="104"/>
      <c r="C16" s="104" t="s">
        <v>7</v>
      </c>
      <c r="D16" s="12" t="s">
        <v>243</v>
      </c>
      <c r="E16" s="20">
        <v>0</v>
      </c>
      <c r="F16" s="20">
        <v>5</v>
      </c>
      <c r="G16" s="14">
        <f t="shared" si="0"/>
        <v>0</v>
      </c>
      <c r="H16" s="107" t="s">
        <v>7</v>
      </c>
    </row>
    <row r="17" spans="1:8" s="3" customFormat="1" ht="39.950000000000003" customHeight="1">
      <c r="A17" s="103" t="s">
        <v>7</v>
      </c>
      <c r="B17" s="104" t="s">
        <v>7</v>
      </c>
      <c r="C17" s="104" t="s">
        <v>233</v>
      </c>
      <c r="D17" s="12" t="s">
        <v>234</v>
      </c>
      <c r="E17" s="20">
        <v>13</v>
      </c>
      <c r="F17" s="20">
        <v>20</v>
      </c>
      <c r="G17" s="14">
        <f t="shared" si="0"/>
        <v>0</v>
      </c>
      <c r="H17" s="107" t="s">
        <v>245</v>
      </c>
    </row>
    <row r="18" spans="1:8" s="3" customFormat="1" ht="39.950000000000003" customHeight="1">
      <c r="A18" s="103" t="s">
        <v>7</v>
      </c>
      <c r="B18" s="104" t="s">
        <v>7</v>
      </c>
      <c r="C18" s="104" t="s">
        <v>7</v>
      </c>
      <c r="D18" s="12" t="s">
        <v>29</v>
      </c>
      <c r="E18" s="20">
        <v>1.95</v>
      </c>
      <c r="F18" s="20">
        <v>3</v>
      </c>
      <c r="G18" s="14">
        <f t="shared" si="0"/>
        <v>0</v>
      </c>
      <c r="H18" s="107" t="s">
        <v>7</v>
      </c>
    </row>
    <row r="19" spans="1:8" s="3" customFormat="1" ht="39.950000000000003" customHeight="1">
      <c r="A19" s="103" t="s">
        <v>7</v>
      </c>
      <c r="B19" s="104" t="s">
        <v>7</v>
      </c>
      <c r="C19" s="104" t="s">
        <v>7</v>
      </c>
      <c r="D19" s="12" t="s">
        <v>30</v>
      </c>
      <c r="E19" s="20">
        <v>1.3</v>
      </c>
      <c r="F19" s="20">
        <v>2</v>
      </c>
      <c r="G19" s="14">
        <f t="shared" si="0"/>
        <v>0</v>
      </c>
      <c r="H19" s="107" t="s">
        <v>7</v>
      </c>
    </row>
    <row r="20" spans="1:8" s="3" customFormat="1" ht="39.950000000000003" customHeight="1">
      <c r="A20" s="103" t="s">
        <v>7</v>
      </c>
      <c r="B20" s="104" t="s">
        <v>7</v>
      </c>
      <c r="C20" s="104" t="s">
        <v>7</v>
      </c>
      <c r="D20" s="12" t="s">
        <v>71</v>
      </c>
      <c r="E20" s="20">
        <v>1.3</v>
      </c>
      <c r="F20" s="20">
        <v>2</v>
      </c>
      <c r="G20" s="14">
        <f t="shared" si="0"/>
        <v>0</v>
      </c>
      <c r="H20" s="107" t="s">
        <v>7</v>
      </c>
    </row>
    <row r="21" spans="1:8" s="3" customFormat="1" ht="39.950000000000003" customHeight="1">
      <c r="A21" s="103" t="s">
        <v>7</v>
      </c>
      <c r="B21" s="104" t="s">
        <v>7</v>
      </c>
      <c r="C21" s="104" t="s">
        <v>7</v>
      </c>
      <c r="D21" s="12" t="s">
        <v>21</v>
      </c>
      <c r="E21" s="20">
        <v>0.33</v>
      </c>
      <c r="F21" s="20">
        <v>0.5</v>
      </c>
      <c r="G21" s="14">
        <f t="shared" si="0"/>
        <v>0</v>
      </c>
      <c r="H21" s="107" t="s">
        <v>7</v>
      </c>
    </row>
    <row r="22" spans="1:8" s="3" customFormat="1" ht="39.950000000000003" customHeight="1">
      <c r="A22" s="103" t="s">
        <v>7</v>
      </c>
      <c r="B22" s="104" t="s">
        <v>7</v>
      </c>
      <c r="C22" s="104" t="s">
        <v>7</v>
      </c>
      <c r="D22" s="12" t="s">
        <v>32</v>
      </c>
      <c r="E22" s="20">
        <v>0.13</v>
      </c>
      <c r="F22" s="20">
        <v>0.2</v>
      </c>
      <c r="G22" s="14">
        <f t="shared" si="0"/>
        <v>0</v>
      </c>
      <c r="H22" s="107" t="s">
        <v>7</v>
      </c>
    </row>
    <row r="23" spans="1:8" s="3" customFormat="1" ht="39.950000000000003" customHeight="1">
      <c r="A23" s="103" t="s">
        <v>7</v>
      </c>
      <c r="B23" s="104" t="s">
        <v>7</v>
      </c>
      <c r="C23" s="104" t="s">
        <v>235</v>
      </c>
      <c r="D23" s="12" t="s">
        <v>181</v>
      </c>
      <c r="E23" s="20">
        <v>26</v>
      </c>
      <c r="F23" s="20">
        <v>40</v>
      </c>
      <c r="G23" s="14">
        <f t="shared" si="0"/>
        <v>0</v>
      </c>
      <c r="H23" s="107" t="s">
        <v>249</v>
      </c>
    </row>
    <row r="24" spans="1:8" s="3" customFormat="1" ht="39.950000000000003" customHeight="1">
      <c r="A24" s="103" t="s">
        <v>7</v>
      </c>
      <c r="B24" s="104" t="s">
        <v>7</v>
      </c>
      <c r="C24" s="104" t="s">
        <v>7</v>
      </c>
      <c r="D24" s="12" t="s">
        <v>27</v>
      </c>
      <c r="E24" s="20">
        <v>3.25</v>
      </c>
      <c r="F24" s="20">
        <v>5</v>
      </c>
      <c r="G24" s="14">
        <f t="shared" si="0"/>
        <v>0</v>
      </c>
      <c r="H24" s="107" t="s">
        <v>7</v>
      </c>
    </row>
    <row r="25" spans="1:8" s="3" customFormat="1" ht="39.950000000000003" customHeight="1">
      <c r="A25" s="103" t="s">
        <v>7</v>
      </c>
      <c r="B25" s="104" t="s">
        <v>7</v>
      </c>
      <c r="C25" s="104" t="s">
        <v>7</v>
      </c>
      <c r="D25" s="12" t="s">
        <v>236</v>
      </c>
      <c r="E25" s="20">
        <v>3.25</v>
      </c>
      <c r="F25" s="20">
        <v>5</v>
      </c>
      <c r="G25" s="14">
        <f t="shared" si="0"/>
        <v>0</v>
      </c>
      <c r="H25" s="107" t="s">
        <v>7</v>
      </c>
    </row>
    <row r="26" spans="1:8" s="3" customFormat="1" ht="39.950000000000003" customHeight="1">
      <c r="A26" s="103" t="s">
        <v>7</v>
      </c>
      <c r="B26" s="104" t="s">
        <v>7</v>
      </c>
      <c r="C26" s="104" t="s">
        <v>7</v>
      </c>
      <c r="D26" s="12" t="s">
        <v>70</v>
      </c>
      <c r="E26" s="20">
        <v>2.6</v>
      </c>
      <c r="F26" s="20">
        <v>4</v>
      </c>
      <c r="G26" s="14">
        <f t="shared" si="0"/>
        <v>0</v>
      </c>
      <c r="H26" s="107" t="s">
        <v>7</v>
      </c>
    </row>
    <row r="27" spans="1:8" s="3" customFormat="1" ht="39.950000000000003" customHeight="1">
      <c r="A27" s="103" t="s">
        <v>7</v>
      </c>
      <c r="B27" s="104" t="s">
        <v>7</v>
      </c>
      <c r="C27" s="104" t="s">
        <v>7</v>
      </c>
      <c r="D27" s="12" t="s">
        <v>137</v>
      </c>
      <c r="E27" s="20">
        <v>1.95</v>
      </c>
      <c r="F27" s="20">
        <v>3</v>
      </c>
      <c r="G27" s="14">
        <f t="shared" si="0"/>
        <v>0</v>
      </c>
      <c r="H27" s="107" t="s">
        <v>7</v>
      </c>
    </row>
    <row r="28" spans="1:8" s="3" customFormat="1" ht="39.950000000000003" customHeight="1">
      <c r="A28" s="103" t="s">
        <v>7</v>
      </c>
      <c r="B28" s="104" t="s">
        <v>7</v>
      </c>
      <c r="C28" s="104" t="s">
        <v>7</v>
      </c>
      <c r="D28" s="12" t="s">
        <v>38</v>
      </c>
      <c r="E28" s="20">
        <v>1.3</v>
      </c>
      <c r="F28" s="20">
        <v>2</v>
      </c>
      <c r="G28" s="14">
        <f t="shared" si="0"/>
        <v>0</v>
      </c>
      <c r="H28" s="107" t="s">
        <v>7</v>
      </c>
    </row>
    <row r="29" spans="1:8" s="3" customFormat="1" ht="39.950000000000003" customHeight="1">
      <c r="A29" s="103" t="s">
        <v>7</v>
      </c>
      <c r="B29" s="104" t="s">
        <v>7</v>
      </c>
      <c r="C29" s="104" t="s">
        <v>7</v>
      </c>
      <c r="D29" s="12" t="s">
        <v>69</v>
      </c>
      <c r="E29" s="20">
        <v>1.3</v>
      </c>
      <c r="F29" s="20">
        <v>2</v>
      </c>
      <c r="G29" s="14">
        <f t="shared" si="0"/>
        <v>0</v>
      </c>
      <c r="H29" s="107" t="s">
        <v>7</v>
      </c>
    </row>
    <row r="30" spans="1:8" s="3" customFormat="1" ht="39.950000000000003" customHeight="1">
      <c r="A30" s="103" t="s">
        <v>7</v>
      </c>
      <c r="B30" s="104" t="s">
        <v>7</v>
      </c>
      <c r="C30" s="104" t="s">
        <v>7</v>
      </c>
      <c r="D30" s="12" t="s">
        <v>21</v>
      </c>
      <c r="E30" s="20">
        <v>0.65</v>
      </c>
      <c r="F30" s="20">
        <v>1</v>
      </c>
      <c r="G30" s="14">
        <f t="shared" si="0"/>
        <v>0</v>
      </c>
      <c r="H30" s="107" t="s">
        <v>7</v>
      </c>
    </row>
    <row r="31" spans="1:8" s="3" customFormat="1" ht="39.950000000000003" customHeight="1">
      <c r="A31" s="103" t="s">
        <v>7</v>
      </c>
      <c r="B31" s="104" t="s">
        <v>7</v>
      </c>
      <c r="C31" s="104" t="s">
        <v>7</v>
      </c>
      <c r="D31" s="12" t="s">
        <v>71</v>
      </c>
      <c r="E31" s="20">
        <v>0.65</v>
      </c>
      <c r="F31" s="20">
        <v>1</v>
      </c>
      <c r="G31" s="14">
        <f t="shared" si="0"/>
        <v>0</v>
      </c>
      <c r="H31" s="107" t="s">
        <v>7</v>
      </c>
    </row>
    <row r="32" spans="1:8" s="3" customFormat="1" ht="39.950000000000003" customHeight="1">
      <c r="A32" s="103" t="s">
        <v>7</v>
      </c>
      <c r="B32" s="104" t="s">
        <v>7</v>
      </c>
      <c r="C32" s="104" t="s">
        <v>7</v>
      </c>
      <c r="D32" s="12" t="s">
        <v>222</v>
      </c>
      <c r="E32" s="20">
        <v>0.33</v>
      </c>
      <c r="F32" s="20">
        <v>0.5</v>
      </c>
      <c r="G32" s="14">
        <f t="shared" si="0"/>
        <v>0</v>
      </c>
      <c r="H32" s="107" t="s">
        <v>7</v>
      </c>
    </row>
    <row r="33" spans="1:8" s="3" customFormat="1" ht="39.950000000000003" customHeight="1">
      <c r="A33" s="103" t="s">
        <v>7</v>
      </c>
      <c r="B33" s="104" t="s">
        <v>7</v>
      </c>
      <c r="C33" s="104" t="s">
        <v>7</v>
      </c>
      <c r="D33" s="12" t="s">
        <v>19</v>
      </c>
      <c r="E33" s="20">
        <v>0.33</v>
      </c>
      <c r="F33" s="20">
        <v>0.5</v>
      </c>
      <c r="G33" s="14">
        <f t="shared" si="0"/>
        <v>0</v>
      </c>
      <c r="H33" s="107" t="s">
        <v>7</v>
      </c>
    </row>
    <row r="34" spans="1:8" s="3" customFormat="1" ht="39.950000000000003" customHeight="1">
      <c r="A34" s="103" t="s">
        <v>7</v>
      </c>
      <c r="B34" s="104" t="s">
        <v>7</v>
      </c>
      <c r="C34" s="104" t="s">
        <v>237</v>
      </c>
      <c r="D34" s="12" t="s">
        <v>238</v>
      </c>
      <c r="E34" s="20">
        <v>22.75</v>
      </c>
      <c r="F34" s="20">
        <v>35</v>
      </c>
      <c r="G34" s="14">
        <f t="shared" si="0"/>
        <v>0</v>
      </c>
      <c r="H34" s="107" t="s">
        <v>246</v>
      </c>
    </row>
    <row r="35" spans="1:8" s="3" customFormat="1" ht="39.950000000000003" customHeight="1">
      <c r="A35" s="103" t="s">
        <v>7</v>
      </c>
      <c r="B35" s="104" t="s">
        <v>7</v>
      </c>
      <c r="C35" s="104" t="s">
        <v>7</v>
      </c>
      <c r="D35" s="12" t="s">
        <v>21</v>
      </c>
      <c r="E35" s="20">
        <v>0.33</v>
      </c>
      <c r="F35" s="20">
        <v>0.5</v>
      </c>
      <c r="G35" s="14">
        <f t="shared" si="0"/>
        <v>0</v>
      </c>
      <c r="H35" s="107" t="s">
        <v>7</v>
      </c>
    </row>
    <row r="36" spans="1:8" s="3" customFormat="1" ht="39.950000000000003" customHeight="1">
      <c r="A36" s="103" t="s">
        <v>7</v>
      </c>
      <c r="B36" s="104" t="s">
        <v>7</v>
      </c>
      <c r="C36" s="104" t="s">
        <v>7</v>
      </c>
      <c r="D36" s="12" t="s">
        <v>19</v>
      </c>
      <c r="E36" s="20">
        <v>0.33</v>
      </c>
      <c r="F36" s="20">
        <v>0.5</v>
      </c>
      <c r="G36" s="14">
        <f t="shared" si="0"/>
        <v>0</v>
      </c>
      <c r="H36" s="107" t="s">
        <v>7</v>
      </c>
    </row>
    <row r="37" spans="1:8" s="3" customFormat="1" ht="39.950000000000003" customHeight="1">
      <c r="A37" s="103" t="s">
        <v>7</v>
      </c>
      <c r="B37" s="104" t="s">
        <v>7</v>
      </c>
      <c r="C37" s="104" t="s">
        <v>7</v>
      </c>
      <c r="D37" s="12" t="s">
        <v>102</v>
      </c>
      <c r="E37" s="20">
        <v>0.33</v>
      </c>
      <c r="F37" s="20">
        <v>0.5</v>
      </c>
      <c r="G37" s="14">
        <f t="shared" si="0"/>
        <v>0</v>
      </c>
      <c r="H37" s="107" t="s">
        <v>7</v>
      </c>
    </row>
    <row r="38" spans="1:8" s="3" customFormat="1" ht="39.950000000000003" customHeight="1">
      <c r="A38" s="103" t="s">
        <v>7</v>
      </c>
      <c r="B38" s="104" t="s">
        <v>7</v>
      </c>
      <c r="C38" s="104" t="s">
        <v>7</v>
      </c>
      <c r="D38" s="12" t="s">
        <v>20</v>
      </c>
      <c r="E38" s="20">
        <v>7.0000000000000007E-2</v>
      </c>
      <c r="F38" s="20">
        <v>0.1</v>
      </c>
      <c r="G38" s="14">
        <f t="shared" si="0"/>
        <v>0</v>
      </c>
      <c r="H38" s="107" t="s">
        <v>7</v>
      </c>
    </row>
    <row r="39" spans="1:8" s="3" customFormat="1" ht="39.950000000000003" customHeight="1">
      <c r="A39" s="103" t="s">
        <v>7</v>
      </c>
      <c r="B39" s="104" t="s">
        <v>7</v>
      </c>
      <c r="C39" s="21" t="s">
        <v>46</v>
      </c>
      <c r="D39" s="12" t="s">
        <v>47</v>
      </c>
      <c r="E39" s="20">
        <v>13</v>
      </c>
      <c r="F39" s="20">
        <v>20</v>
      </c>
      <c r="G39" s="14">
        <f t="shared" si="0"/>
        <v>0</v>
      </c>
      <c r="H39" s="22" t="s">
        <v>59</v>
      </c>
    </row>
    <row r="40" spans="1:8" s="3" customFormat="1" ht="39.950000000000003" customHeight="1">
      <c r="A40" s="103" t="s">
        <v>7</v>
      </c>
      <c r="B40" s="104" t="s">
        <v>48</v>
      </c>
      <c r="C40" s="104" t="s">
        <v>239</v>
      </c>
      <c r="D40" s="12" t="s">
        <v>179</v>
      </c>
      <c r="E40" s="20">
        <v>32.5</v>
      </c>
      <c r="F40" s="20">
        <v>50</v>
      </c>
      <c r="G40" s="14">
        <f t="shared" si="0"/>
        <v>0</v>
      </c>
      <c r="H40" s="107" t="s">
        <v>247</v>
      </c>
    </row>
    <row r="41" spans="1:8" s="3" customFormat="1" ht="39.950000000000003" customHeight="1">
      <c r="A41" s="103" t="s">
        <v>7</v>
      </c>
      <c r="B41" s="104" t="s">
        <v>7</v>
      </c>
      <c r="C41" s="104" t="s">
        <v>7</v>
      </c>
      <c r="D41" s="12" t="s">
        <v>240</v>
      </c>
      <c r="E41" s="20">
        <v>9.75</v>
      </c>
      <c r="F41" s="20">
        <v>15</v>
      </c>
      <c r="G41" s="14">
        <f t="shared" si="0"/>
        <v>0</v>
      </c>
      <c r="H41" s="107" t="s">
        <v>7</v>
      </c>
    </row>
    <row r="42" spans="1:8" s="3" customFormat="1" ht="39.950000000000003" customHeight="1">
      <c r="A42" s="103" t="s">
        <v>7</v>
      </c>
      <c r="B42" s="104" t="s">
        <v>7</v>
      </c>
      <c r="C42" s="104" t="s">
        <v>7</v>
      </c>
      <c r="D42" s="12" t="s">
        <v>37</v>
      </c>
      <c r="E42" s="20">
        <v>1.95</v>
      </c>
      <c r="F42" s="20">
        <v>3</v>
      </c>
      <c r="G42" s="14">
        <f t="shared" si="0"/>
        <v>0</v>
      </c>
      <c r="H42" s="107" t="s">
        <v>7</v>
      </c>
    </row>
    <row r="43" spans="1:8" s="3" customFormat="1" ht="39.950000000000003" customHeight="1">
      <c r="A43" s="103" t="s">
        <v>7</v>
      </c>
      <c r="B43" s="104" t="s">
        <v>7</v>
      </c>
      <c r="C43" s="104" t="s">
        <v>7</v>
      </c>
      <c r="D43" s="12" t="s">
        <v>241</v>
      </c>
      <c r="E43" s="20">
        <v>1.3</v>
      </c>
      <c r="F43" s="20">
        <v>2</v>
      </c>
      <c r="G43" s="14">
        <f t="shared" si="0"/>
        <v>0</v>
      </c>
      <c r="H43" s="107" t="s">
        <v>7</v>
      </c>
    </row>
    <row r="44" spans="1:8" s="3" customFormat="1" ht="39.950000000000003" customHeight="1">
      <c r="A44" s="103" t="s">
        <v>7</v>
      </c>
      <c r="B44" s="104" t="s">
        <v>7</v>
      </c>
      <c r="C44" s="104" t="s">
        <v>7</v>
      </c>
      <c r="D44" s="12" t="s">
        <v>20</v>
      </c>
      <c r="E44" s="20">
        <v>0.13</v>
      </c>
      <c r="F44" s="20">
        <v>0.2</v>
      </c>
      <c r="G44" s="14">
        <f t="shared" si="0"/>
        <v>0</v>
      </c>
      <c r="H44" s="107" t="s">
        <v>7</v>
      </c>
    </row>
    <row r="45" spans="1:8" s="3" customFormat="1" ht="39.950000000000003" customHeight="1">
      <c r="A45" s="103" t="s">
        <v>7</v>
      </c>
      <c r="B45" s="104" t="s">
        <v>7</v>
      </c>
      <c r="C45" s="21" t="s">
        <v>49</v>
      </c>
      <c r="D45" s="12" t="s">
        <v>50</v>
      </c>
      <c r="E45" s="20">
        <v>97.5</v>
      </c>
      <c r="F45" s="20">
        <v>150</v>
      </c>
      <c r="G45" s="14">
        <f t="shared" si="0"/>
        <v>0</v>
      </c>
      <c r="H45" s="22" t="s">
        <v>59</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30">
    <mergeCell ref="H8:H13"/>
    <mergeCell ref="C15:C16"/>
    <mergeCell ref="H15:H16"/>
    <mergeCell ref="H17:H22"/>
    <mergeCell ref="H23:H33"/>
    <mergeCell ref="H34:H38"/>
    <mergeCell ref="H40:H44"/>
    <mergeCell ref="H6:H7"/>
    <mergeCell ref="A8:A45"/>
    <mergeCell ref="B8:B13"/>
    <mergeCell ref="C8:C13"/>
    <mergeCell ref="B14:B39"/>
    <mergeCell ref="C17:C22"/>
    <mergeCell ref="C23:C33"/>
    <mergeCell ref="C34:C38"/>
    <mergeCell ref="B40:B45"/>
    <mergeCell ref="C40:C4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250</v>
      </c>
      <c r="B8" s="104" t="s">
        <v>14</v>
      </c>
      <c r="C8" s="104" t="s">
        <v>251</v>
      </c>
      <c r="D8" s="12" t="s">
        <v>24</v>
      </c>
      <c r="E8" s="20">
        <v>13</v>
      </c>
      <c r="F8" s="20">
        <v>20</v>
      </c>
      <c r="G8" s="14">
        <f>($C$3*E8)+($C$4*F8)</f>
        <v>0</v>
      </c>
      <c r="H8" s="107" t="s">
        <v>260</v>
      </c>
    </row>
    <row r="9" spans="1:8" s="3" customFormat="1" ht="39.950000000000003" customHeight="1">
      <c r="A9" s="103" t="s">
        <v>7</v>
      </c>
      <c r="B9" s="104" t="s">
        <v>7</v>
      </c>
      <c r="C9" s="104" t="s">
        <v>7</v>
      </c>
      <c r="D9" s="12" t="s">
        <v>75</v>
      </c>
      <c r="E9" s="20">
        <v>9.75</v>
      </c>
      <c r="F9" s="20">
        <v>15</v>
      </c>
      <c r="G9" s="14">
        <f t="shared" ref="G9:G30"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83</v>
      </c>
      <c r="C11" s="104" t="s">
        <v>263</v>
      </c>
      <c r="D11" s="12" t="s">
        <v>252</v>
      </c>
      <c r="E11" s="20">
        <v>32.5</v>
      </c>
      <c r="F11" s="20">
        <v>50</v>
      </c>
      <c r="G11" s="14">
        <f t="shared" si="0"/>
        <v>0</v>
      </c>
      <c r="H11" s="107" t="s">
        <v>261</v>
      </c>
    </row>
    <row r="12" spans="1:8" s="3" customFormat="1" ht="39.950000000000003" customHeight="1">
      <c r="A12" s="103" t="s">
        <v>7</v>
      </c>
      <c r="B12" s="104" t="s">
        <v>7</v>
      </c>
      <c r="C12" s="104" t="s">
        <v>7</v>
      </c>
      <c r="D12" s="12" t="s">
        <v>253</v>
      </c>
      <c r="E12" s="20">
        <v>6.5</v>
      </c>
      <c r="F12" s="20">
        <v>10</v>
      </c>
      <c r="G12" s="14">
        <f t="shared" si="0"/>
        <v>0</v>
      </c>
      <c r="H12" s="107" t="s">
        <v>7</v>
      </c>
    </row>
    <row r="13" spans="1:8" s="3" customFormat="1" ht="39.950000000000003" customHeight="1">
      <c r="A13" s="103" t="s">
        <v>7</v>
      </c>
      <c r="B13" s="104" t="s">
        <v>7</v>
      </c>
      <c r="C13" s="104" t="s">
        <v>7</v>
      </c>
      <c r="D13" s="12" t="s">
        <v>220</v>
      </c>
      <c r="E13" s="20">
        <v>3.25</v>
      </c>
      <c r="F13" s="20">
        <v>5</v>
      </c>
      <c r="G13" s="14">
        <f t="shared" si="0"/>
        <v>0</v>
      </c>
      <c r="H13" s="107" t="s">
        <v>7</v>
      </c>
    </row>
    <row r="14" spans="1:8" s="3" customFormat="1" ht="39.950000000000003" customHeight="1">
      <c r="A14" s="103" t="s">
        <v>7</v>
      </c>
      <c r="B14" s="104" t="s">
        <v>7</v>
      </c>
      <c r="C14" s="104" t="s">
        <v>7</v>
      </c>
      <c r="D14" s="12" t="s">
        <v>115</v>
      </c>
      <c r="E14" s="20">
        <v>3.25</v>
      </c>
      <c r="F14" s="20">
        <v>5</v>
      </c>
      <c r="G14" s="14">
        <f t="shared" si="0"/>
        <v>0</v>
      </c>
      <c r="H14" s="107" t="s">
        <v>7</v>
      </c>
    </row>
    <row r="15" spans="1:8" s="3" customFormat="1" ht="39.950000000000003" customHeight="1">
      <c r="A15" s="103" t="s">
        <v>7</v>
      </c>
      <c r="B15" s="104" t="s">
        <v>7</v>
      </c>
      <c r="C15" s="104" t="s">
        <v>7</v>
      </c>
      <c r="D15" s="12" t="s">
        <v>30</v>
      </c>
      <c r="E15" s="20">
        <v>0.65</v>
      </c>
      <c r="F15" s="20">
        <v>1</v>
      </c>
      <c r="G15" s="14">
        <f t="shared" si="0"/>
        <v>0</v>
      </c>
      <c r="H15" s="107" t="s">
        <v>7</v>
      </c>
    </row>
    <row r="16" spans="1:8" s="3" customFormat="1" ht="39.950000000000003" customHeight="1">
      <c r="A16" s="103" t="s">
        <v>7</v>
      </c>
      <c r="B16" s="104" t="s">
        <v>7</v>
      </c>
      <c r="C16" s="104" t="s">
        <v>7</v>
      </c>
      <c r="D16" s="12" t="s">
        <v>254</v>
      </c>
      <c r="E16" s="20">
        <v>0.65</v>
      </c>
      <c r="F16" s="20">
        <v>1</v>
      </c>
      <c r="G16" s="14">
        <f t="shared" si="0"/>
        <v>0</v>
      </c>
      <c r="H16" s="107" t="s">
        <v>7</v>
      </c>
    </row>
    <row r="17" spans="1:8" s="3" customFormat="1" ht="39.950000000000003" customHeight="1">
      <c r="A17" s="103" t="s">
        <v>7</v>
      </c>
      <c r="B17" s="104" t="s">
        <v>7</v>
      </c>
      <c r="C17" s="104" t="s">
        <v>7</v>
      </c>
      <c r="D17" s="12" t="s">
        <v>101</v>
      </c>
      <c r="E17" s="20">
        <v>0.33</v>
      </c>
      <c r="F17" s="20">
        <v>0.5</v>
      </c>
      <c r="G17" s="14">
        <f t="shared" si="0"/>
        <v>0</v>
      </c>
      <c r="H17" s="107" t="s">
        <v>7</v>
      </c>
    </row>
    <row r="18" spans="1:8" s="3" customFormat="1" ht="39.950000000000003" customHeight="1">
      <c r="A18" s="103" t="s">
        <v>7</v>
      </c>
      <c r="B18" s="104" t="s">
        <v>7</v>
      </c>
      <c r="C18" s="104" t="s">
        <v>7</v>
      </c>
      <c r="D18" s="12" t="s">
        <v>255</v>
      </c>
      <c r="E18" s="20">
        <v>0.13</v>
      </c>
      <c r="F18" s="20">
        <v>0.2</v>
      </c>
      <c r="G18" s="14">
        <f t="shared" si="0"/>
        <v>0</v>
      </c>
      <c r="H18" s="107" t="s">
        <v>7</v>
      </c>
    </row>
    <row r="19" spans="1:8" s="3" customFormat="1" ht="39.950000000000003" customHeight="1">
      <c r="A19" s="103" t="s">
        <v>7</v>
      </c>
      <c r="B19" s="104" t="s">
        <v>7</v>
      </c>
      <c r="C19" s="104" t="s">
        <v>7</v>
      </c>
      <c r="D19" s="12" t="s">
        <v>32</v>
      </c>
      <c r="E19" s="20">
        <v>0.13</v>
      </c>
      <c r="F19" s="20">
        <v>0.2</v>
      </c>
      <c r="G19" s="14">
        <f t="shared" si="0"/>
        <v>0</v>
      </c>
      <c r="H19" s="107" t="s">
        <v>7</v>
      </c>
    </row>
    <row r="20" spans="1:8" s="3" customFormat="1" ht="39.950000000000003" customHeight="1">
      <c r="A20" s="103"/>
      <c r="B20" s="104"/>
      <c r="C20" s="21" t="s">
        <v>84</v>
      </c>
      <c r="D20" s="12" t="s">
        <v>24</v>
      </c>
      <c r="E20" s="20">
        <v>18.2</v>
      </c>
      <c r="F20" s="20">
        <v>28</v>
      </c>
      <c r="G20" s="14">
        <f t="shared" ref="G20" si="1">($C$3*E20)+($C$4*F20)</f>
        <v>0</v>
      </c>
      <c r="H20" s="22" t="s">
        <v>61</v>
      </c>
    </row>
    <row r="21" spans="1:8" s="3" customFormat="1" ht="39.950000000000003" customHeight="1">
      <c r="A21" s="103" t="s">
        <v>7</v>
      </c>
      <c r="B21" s="104" t="s">
        <v>7</v>
      </c>
      <c r="C21" s="104" t="s">
        <v>264</v>
      </c>
      <c r="D21" s="12" t="s">
        <v>256</v>
      </c>
      <c r="E21" s="20">
        <v>26</v>
      </c>
      <c r="F21" s="20">
        <v>40</v>
      </c>
      <c r="G21" s="14">
        <f t="shared" si="0"/>
        <v>0</v>
      </c>
      <c r="H21" s="107" t="s">
        <v>262</v>
      </c>
    </row>
    <row r="22" spans="1:8" s="3" customFormat="1" ht="39.950000000000003" customHeight="1">
      <c r="A22" s="103" t="s">
        <v>7</v>
      </c>
      <c r="B22" s="104" t="s">
        <v>7</v>
      </c>
      <c r="C22" s="104" t="s">
        <v>7</v>
      </c>
      <c r="D22" s="12" t="s">
        <v>257</v>
      </c>
      <c r="E22" s="20">
        <v>6.5</v>
      </c>
      <c r="F22" s="20">
        <v>10</v>
      </c>
      <c r="G22" s="14">
        <f t="shared" si="0"/>
        <v>0</v>
      </c>
      <c r="H22" s="107" t="s">
        <v>7</v>
      </c>
    </row>
    <row r="23" spans="1:8" s="3" customFormat="1" ht="39.950000000000003" customHeight="1">
      <c r="A23" s="103" t="s">
        <v>7</v>
      </c>
      <c r="B23" s="104" t="s">
        <v>7</v>
      </c>
      <c r="C23" s="104" t="s">
        <v>7</v>
      </c>
      <c r="D23" s="12" t="s">
        <v>75</v>
      </c>
      <c r="E23" s="20">
        <v>4.55</v>
      </c>
      <c r="F23" s="20">
        <v>7</v>
      </c>
      <c r="G23" s="14">
        <f t="shared" si="0"/>
        <v>0</v>
      </c>
      <c r="H23" s="107" t="s">
        <v>7</v>
      </c>
    </row>
    <row r="24" spans="1:8" s="3" customFormat="1" ht="39.950000000000003" customHeight="1">
      <c r="A24" s="103" t="s">
        <v>7</v>
      </c>
      <c r="B24" s="104" t="s">
        <v>7</v>
      </c>
      <c r="C24" s="104" t="s">
        <v>7</v>
      </c>
      <c r="D24" s="12" t="s">
        <v>172</v>
      </c>
      <c r="E24" s="20">
        <v>4.55</v>
      </c>
      <c r="F24" s="20">
        <v>7</v>
      </c>
      <c r="G24" s="14">
        <f t="shared" si="0"/>
        <v>0</v>
      </c>
      <c r="H24" s="107" t="s">
        <v>7</v>
      </c>
    </row>
    <row r="25" spans="1:8" s="3" customFormat="1" ht="39.950000000000003" customHeight="1">
      <c r="A25" s="103" t="s">
        <v>7</v>
      </c>
      <c r="B25" s="104" t="s">
        <v>7</v>
      </c>
      <c r="C25" s="104" t="s">
        <v>7</v>
      </c>
      <c r="D25" s="12" t="s">
        <v>35</v>
      </c>
      <c r="E25" s="20">
        <v>3.25</v>
      </c>
      <c r="F25" s="20">
        <v>5</v>
      </c>
      <c r="G25" s="14">
        <f t="shared" si="0"/>
        <v>0</v>
      </c>
      <c r="H25" s="107" t="s">
        <v>7</v>
      </c>
    </row>
    <row r="26" spans="1:8" s="3" customFormat="1" ht="39.950000000000003" customHeight="1">
      <c r="A26" s="103" t="s">
        <v>7</v>
      </c>
      <c r="B26" s="104" t="s">
        <v>7</v>
      </c>
      <c r="C26" s="104" t="s">
        <v>7</v>
      </c>
      <c r="D26" s="12" t="s">
        <v>37</v>
      </c>
      <c r="E26" s="20">
        <v>3.25</v>
      </c>
      <c r="F26" s="20">
        <v>5</v>
      </c>
      <c r="G26" s="14">
        <f t="shared" si="0"/>
        <v>0</v>
      </c>
      <c r="H26" s="107" t="s">
        <v>7</v>
      </c>
    </row>
    <row r="27" spans="1:8" s="3" customFormat="1" ht="39.950000000000003" customHeight="1">
      <c r="A27" s="103" t="s">
        <v>7</v>
      </c>
      <c r="B27" s="104" t="s">
        <v>7</v>
      </c>
      <c r="C27" s="104" t="s">
        <v>7</v>
      </c>
      <c r="D27" s="12" t="s">
        <v>20</v>
      </c>
      <c r="E27" s="20">
        <v>7.0000000000000007E-2</v>
      </c>
      <c r="F27" s="20">
        <v>0.1</v>
      </c>
      <c r="G27" s="14">
        <f t="shared" si="0"/>
        <v>0</v>
      </c>
      <c r="H27" s="107" t="s">
        <v>7</v>
      </c>
    </row>
    <row r="28" spans="1:8" s="3" customFormat="1" ht="39.950000000000003" customHeight="1">
      <c r="A28" s="103" t="s">
        <v>7</v>
      </c>
      <c r="B28" s="104" t="s">
        <v>7</v>
      </c>
      <c r="C28" s="21" t="s">
        <v>46</v>
      </c>
      <c r="D28" s="12" t="s">
        <v>47</v>
      </c>
      <c r="E28" s="20">
        <v>13</v>
      </c>
      <c r="F28" s="20">
        <v>20</v>
      </c>
      <c r="G28" s="14">
        <f t="shared" si="0"/>
        <v>0</v>
      </c>
      <c r="H28" s="22" t="s">
        <v>59</v>
      </c>
    </row>
    <row r="29" spans="1:8" s="3" customFormat="1" ht="39.950000000000003" customHeight="1">
      <c r="A29" s="103" t="s">
        <v>7</v>
      </c>
      <c r="B29" s="104" t="s">
        <v>48</v>
      </c>
      <c r="C29" s="21" t="s">
        <v>258</v>
      </c>
      <c r="D29" s="12" t="s">
        <v>259</v>
      </c>
      <c r="E29" s="20">
        <v>32.5</v>
      </c>
      <c r="F29" s="20">
        <v>50</v>
      </c>
      <c r="G29" s="14">
        <f t="shared" si="0"/>
        <v>0</v>
      </c>
      <c r="H29" s="22"/>
    </row>
    <row r="30" spans="1:8" s="3" customFormat="1" ht="39.950000000000003" customHeight="1">
      <c r="A30" s="103" t="s">
        <v>7</v>
      </c>
      <c r="B30" s="104" t="s">
        <v>7</v>
      </c>
      <c r="C30" s="21" t="s">
        <v>49</v>
      </c>
      <c r="D30" s="12" t="s">
        <v>50</v>
      </c>
      <c r="E30" s="20">
        <v>97.5</v>
      </c>
      <c r="F30" s="20">
        <v>150</v>
      </c>
      <c r="G30" s="14">
        <f t="shared" si="0"/>
        <v>0</v>
      </c>
      <c r="H30" s="22" t="s">
        <v>59</v>
      </c>
    </row>
    <row r="31" spans="1:8" ht="39.950000000000003" customHeight="1">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sheetData>
  <sheetProtection sheet="1" objects="1" scenarios="1" formatRows="0" insertRows="0" deleteRows="0"/>
  <mergeCells count="24">
    <mergeCell ref="H21:H27"/>
    <mergeCell ref="H6:H7"/>
    <mergeCell ref="A8:A30"/>
    <mergeCell ref="B8:B10"/>
    <mergeCell ref="C8:C10"/>
    <mergeCell ref="B11:B28"/>
    <mergeCell ref="C11:C19"/>
    <mergeCell ref="C21:C27"/>
    <mergeCell ref="B29:B30"/>
    <mergeCell ref="H8:H10"/>
    <mergeCell ref="H11: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265</v>
      </c>
      <c r="B8" s="104" t="s">
        <v>14</v>
      </c>
      <c r="C8" s="104" t="s">
        <v>266</v>
      </c>
      <c r="D8" s="12" t="s">
        <v>24</v>
      </c>
      <c r="E8" s="20">
        <v>13</v>
      </c>
      <c r="F8" s="20">
        <v>20</v>
      </c>
      <c r="G8" s="14">
        <f>($C$3*E8)+($C$4*F8)</f>
        <v>0</v>
      </c>
      <c r="H8" s="107" t="s">
        <v>277</v>
      </c>
    </row>
    <row r="9" spans="1:8" s="3" customFormat="1" ht="39.950000000000003" customHeight="1">
      <c r="A9" s="103" t="s">
        <v>7</v>
      </c>
      <c r="B9" s="104" t="s">
        <v>7</v>
      </c>
      <c r="C9" s="104" t="s">
        <v>7</v>
      </c>
      <c r="D9" s="12" t="s">
        <v>267</v>
      </c>
      <c r="E9" s="20">
        <v>9.75</v>
      </c>
      <c r="F9" s="20">
        <v>15</v>
      </c>
      <c r="G9" s="14">
        <f t="shared" ref="G9:G37" si="0">($C$3*E9)+($C$4*F9)</f>
        <v>0</v>
      </c>
      <c r="H9" s="107" t="s">
        <v>7</v>
      </c>
    </row>
    <row r="10" spans="1:8" s="3" customFormat="1" ht="39.950000000000003" customHeight="1">
      <c r="A10" s="103" t="s">
        <v>7</v>
      </c>
      <c r="B10" s="104" t="s">
        <v>7</v>
      </c>
      <c r="C10" s="104" t="s">
        <v>7</v>
      </c>
      <c r="D10" s="12" t="s">
        <v>28</v>
      </c>
      <c r="E10" s="20">
        <v>6.5</v>
      </c>
      <c r="F10" s="20">
        <v>10</v>
      </c>
      <c r="G10" s="14">
        <f t="shared" si="0"/>
        <v>0</v>
      </c>
      <c r="H10" s="107" t="s">
        <v>7</v>
      </c>
    </row>
    <row r="11" spans="1:8" s="3" customFormat="1" ht="39.950000000000003" customHeight="1">
      <c r="A11" s="103" t="s">
        <v>7</v>
      </c>
      <c r="B11" s="104" t="s">
        <v>7</v>
      </c>
      <c r="C11" s="104" t="s">
        <v>7</v>
      </c>
      <c r="D11" s="12" t="s">
        <v>143</v>
      </c>
      <c r="E11" s="20">
        <v>0.65</v>
      </c>
      <c r="F11" s="20">
        <v>1</v>
      </c>
      <c r="G11" s="14">
        <f t="shared" si="0"/>
        <v>0</v>
      </c>
      <c r="H11" s="107" t="s">
        <v>7</v>
      </c>
    </row>
    <row r="12" spans="1:8" s="3" customFormat="1" ht="39.950000000000003" customHeight="1">
      <c r="A12" s="103" t="s">
        <v>7</v>
      </c>
      <c r="B12" s="104" t="s">
        <v>7</v>
      </c>
      <c r="C12" s="104" t="s">
        <v>7</v>
      </c>
      <c r="D12" s="12" t="s">
        <v>19</v>
      </c>
      <c r="E12" s="20">
        <v>0.33</v>
      </c>
      <c r="F12" s="20">
        <v>0.5</v>
      </c>
      <c r="G12" s="14">
        <f t="shared" si="0"/>
        <v>0</v>
      </c>
      <c r="H12" s="107" t="s">
        <v>7</v>
      </c>
    </row>
    <row r="13" spans="1:8" s="3" customFormat="1" ht="39.950000000000003" customHeight="1">
      <c r="A13" s="103" t="s">
        <v>7</v>
      </c>
      <c r="B13" s="104" t="s">
        <v>22</v>
      </c>
      <c r="C13" s="21" t="s">
        <v>23</v>
      </c>
      <c r="D13" s="12" t="s">
        <v>24</v>
      </c>
      <c r="E13" s="20">
        <v>35.75</v>
      </c>
      <c r="F13" s="13">
        <v>0</v>
      </c>
      <c r="G13" s="14">
        <f t="shared" si="0"/>
        <v>0</v>
      </c>
      <c r="H13" s="22" t="s">
        <v>61</v>
      </c>
    </row>
    <row r="14" spans="1:8" s="3" customFormat="1" ht="39.950000000000003" customHeight="1">
      <c r="A14" s="103"/>
      <c r="B14" s="104"/>
      <c r="C14" s="104" t="s">
        <v>105</v>
      </c>
      <c r="D14" s="12" t="s">
        <v>24</v>
      </c>
      <c r="E14" s="20">
        <v>0</v>
      </c>
      <c r="F14" s="20">
        <v>50</v>
      </c>
      <c r="G14" s="14">
        <f t="shared" si="0"/>
        <v>0</v>
      </c>
      <c r="H14" s="107" t="s">
        <v>107</v>
      </c>
    </row>
    <row r="15" spans="1:8" s="3" customFormat="1" ht="39.950000000000003" customHeight="1">
      <c r="A15" s="103"/>
      <c r="B15" s="104"/>
      <c r="C15" s="104" t="s">
        <v>7</v>
      </c>
      <c r="D15" s="12" t="s">
        <v>106</v>
      </c>
      <c r="E15" s="20">
        <v>0</v>
      </c>
      <c r="F15" s="20">
        <v>5</v>
      </c>
      <c r="G15" s="14">
        <f t="shared" si="0"/>
        <v>0</v>
      </c>
      <c r="H15" s="107" t="s">
        <v>7</v>
      </c>
    </row>
    <row r="16" spans="1:8" s="3" customFormat="1" ht="39.950000000000003" customHeight="1">
      <c r="A16" s="103" t="s">
        <v>7</v>
      </c>
      <c r="B16" s="104" t="s">
        <v>7</v>
      </c>
      <c r="C16" s="104" t="s">
        <v>268</v>
      </c>
      <c r="D16" s="12" t="s">
        <v>269</v>
      </c>
      <c r="E16" s="20">
        <v>13</v>
      </c>
      <c r="F16" s="20">
        <v>20</v>
      </c>
      <c r="G16" s="14">
        <f t="shared" si="0"/>
        <v>0</v>
      </c>
      <c r="H16" s="107" t="s">
        <v>278</v>
      </c>
    </row>
    <row r="17" spans="1:8" s="3" customFormat="1" ht="39.950000000000003" customHeight="1">
      <c r="A17" s="103" t="s">
        <v>7</v>
      </c>
      <c r="B17" s="104" t="s">
        <v>7</v>
      </c>
      <c r="C17" s="104" t="s">
        <v>7</v>
      </c>
      <c r="D17" s="12" t="s">
        <v>95</v>
      </c>
      <c r="E17" s="20">
        <v>1.95</v>
      </c>
      <c r="F17" s="20">
        <v>3</v>
      </c>
      <c r="G17" s="14">
        <f t="shared" si="0"/>
        <v>0</v>
      </c>
      <c r="H17" s="107" t="s">
        <v>7</v>
      </c>
    </row>
    <row r="18" spans="1:8" s="3" customFormat="1" ht="39.950000000000003" customHeight="1">
      <c r="A18" s="103" t="s">
        <v>7</v>
      </c>
      <c r="B18" s="104" t="s">
        <v>7</v>
      </c>
      <c r="C18" s="104" t="s">
        <v>7</v>
      </c>
      <c r="D18" s="12" t="s">
        <v>270</v>
      </c>
      <c r="E18" s="20">
        <v>1.3</v>
      </c>
      <c r="F18" s="20">
        <v>2</v>
      </c>
      <c r="G18" s="14">
        <f t="shared" si="0"/>
        <v>0</v>
      </c>
      <c r="H18" s="107" t="s">
        <v>7</v>
      </c>
    </row>
    <row r="19" spans="1:8" s="3" customFormat="1" ht="39.950000000000003" customHeight="1">
      <c r="A19" s="103" t="s">
        <v>7</v>
      </c>
      <c r="B19" s="104" t="s">
        <v>7</v>
      </c>
      <c r="C19" s="104" t="s">
        <v>7</v>
      </c>
      <c r="D19" s="12" t="s">
        <v>30</v>
      </c>
      <c r="E19" s="20">
        <v>1.3</v>
      </c>
      <c r="F19" s="20">
        <v>2</v>
      </c>
      <c r="G19" s="14">
        <f t="shared" si="0"/>
        <v>0</v>
      </c>
      <c r="H19" s="107" t="s">
        <v>7</v>
      </c>
    </row>
    <row r="20" spans="1:8" s="3" customFormat="1" ht="39.950000000000003" customHeight="1">
      <c r="A20" s="103" t="s">
        <v>7</v>
      </c>
      <c r="B20" s="104" t="s">
        <v>7</v>
      </c>
      <c r="C20" s="104" t="s">
        <v>7</v>
      </c>
      <c r="D20" s="12" t="s">
        <v>21</v>
      </c>
      <c r="E20" s="20">
        <v>0.33</v>
      </c>
      <c r="F20" s="20">
        <v>0.5</v>
      </c>
      <c r="G20" s="14">
        <f t="shared" si="0"/>
        <v>0</v>
      </c>
      <c r="H20" s="107" t="s">
        <v>7</v>
      </c>
    </row>
    <row r="21" spans="1:8" s="3" customFormat="1" ht="39.950000000000003" customHeight="1">
      <c r="A21" s="103" t="s">
        <v>7</v>
      </c>
      <c r="B21" s="104" t="s">
        <v>7</v>
      </c>
      <c r="C21" s="104" t="s">
        <v>7</v>
      </c>
      <c r="D21" s="12" t="s">
        <v>20</v>
      </c>
      <c r="E21" s="20">
        <v>0.33</v>
      </c>
      <c r="F21" s="20">
        <v>0.5</v>
      </c>
      <c r="G21" s="14">
        <f t="shared" si="0"/>
        <v>0</v>
      </c>
      <c r="H21" s="107" t="s">
        <v>7</v>
      </c>
    </row>
    <row r="22" spans="1:8" s="3" customFormat="1" ht="39.950000000000003" customHeight="1">
      <c r="A22" s="103" t="s">
        <v>7</v>
      </c>
      <c r="B22" s="104" t="s">
        <v>7</v>
      </c>
      <c r="C22" s="104" t="s">
        <v>271</v>
      </c>
      <c r="D22" s="12" t="s">
        <v>272</v>
      </c>
      <c r="E22" s="20">
        <v>26</v>
      </c>
      <c r="F22" s="20">
        <v>40</v>
      </c>
      <c r="G22" s="14">
        <f t="shared" si="0"/>
        <v>0</v>
      </c>
      <c r="H22" s="107" t="s">
        <v>279</v>
      </c>
    </row>
    <row r="23" spans="1:8" s="3" customFormat="1" ht="39.950000000000003" customHeight="1">
      <c r="A23" s="103" t="s">
        <v>7</v>
      </c>
      <c r="B23" s="104" t="s">
        <v>7</v>
      </c>
      <c r="C23" s="104" t="s">
        <v>7</v>
      </c>
      <c r="D23" s="12" t="s">
        <v>76</v>
      </c>
      <c r="E23" s="20">
        <v>3.25</v>
      </c>
      <c r="F23" s="20">
        <v>5</v>
      </c>
      <c r="G23" s="14">
        <f t="shared" si="0"/>
        <v>0</v>
      </c>
      <c r="H23" s="107" t="s">
        <v>7</v>
      </c>
    </row>
    <row r="24" spans="1:8" s="3" customFormat="1" ht="39.950000000000003" customHeight="1">
      <c r="A24" s="103" t="s">
        <v>7</v>
      </c>
      <c r="B24" s="104" t="s">
        <v>7</v>
      </c>
      <c r="C24" s="104" t="s">
        <v>7</v>
      </c>
      <c r="D24" s="12" t="s">
        <v>93</v>
      </c>
      <c r="E24" s="20">
        <v>3.25</v>
      </c>
      <c r="F24" s="20">
        <v>5</v>
      </c>
      <c r="G24" s="14">
        <f t="shared" si="0"/>
        <v>0</v>
      </c>
      <c r="H24" s="107" t="s">
        <v>7</v>
      </c>
    </row>
    <row r="25" spans="1:8" s="3" customFormat="1" ht="39.950000000000003" customHeight="1">
      <c r="A25" s="103" t="s">
        <v>7</v>
      </c>
      <c r="B25" s="104" t="s">
        <v>7</v>
      </c>
      <c r="C25" s="104" t="s">
        <v>7</v>
      </c>
      <c r="D25" s="12" t="s">
        <v>143</v>
      </c>
      <c r="E25" s="20">
        <v>1.95</v>
      </c>
      <c r="F25" s="20">
        <v>3</v>
      </c>
      <c r="G25" s="14">
        <f t="shared" si="0"/>
        <v>0</v>
      </c>
      <c r="H25" s="107" t="s">
        <v>7</v>
      </c>
    </row>
    <row r="26" spans="1:8" s="3" customFormat="1" ht="39.950000000000003" customHeight="1">
      <c r="A26" s="103" t="s">
        <v>7</v>
      </c>
      <c r="B26" s="104" t="s">
        <v>7</v>
      </c>
      <c r="C26" s="104" t="s">
        <v>7</v>
      </c>
      <c r="D26" s="12" t="s">
        <v>88</v>
      </c>
      <c r="E26" s="20">
        <v>1.3</v>
      </c>
      <c r="F26" s="20">
        <v>2</v>
      </c>
      <c r="G26" s="14">
        <f t="shared" si="0"/>
        <v>0</v>
      </c>
      <c r="H26" s="107" t="s">
        <v>7</v>
      </c>
    </row>
    <row r="27" spans="1:8" s="3" customFormat="1" ht="39.950000000000003" customHeight="1">
      <c r="A27" s="103" t="s">
        <v>7</v>
      </c>
      <c r="B27" s="104" t="s">
        <v>7</v>
      </c>
      <c r="C27" s="104" t="s">
        <v>7</v>
      </c>
      <c r="D27" s="12" t="s">
        <v>37</v>
      </c>
      <c r="E27" s="20">
        <v>1.3</v>
      </c>
      <c r="F27" s="20">
        <v>2</v>
      </c>
      <c r="G27" s="14">
        <f t="shared" si="0"/>
        <v>0</v>
      </c>
      <c r="H27" s="107" t="s">
        <v>7</v>
      </c>
    </row>
    <row r="28" spans="1:8" s="3" customFormat="1" ht="39.950000000000003" customHeight="1">
      <c r="A28" s="103" t="s">
        <v>7</v>
      </c>
      <c r="B28" s="104" t="s">
        <v>7</v>
      </c>
      <c r="C28" s="104" t="s">
        <v>7</v>
      </c>
      <c r="D28" s="12" t="s">
        <v>21</v>
      </c>
      <c r="E28" s="20">
        <v>0.65</v>
      </c>
      <c r="F28" s="20">
        <v>1</v>
      </c>
      <c r="G28" s="14">
        <f t="shared" si="0"/>
        <v>0</v>
      </c>
      <c r="H28" s="107" t="s">
        <v>7</v>
      </c>
    </row>
    <row r="29" spans="1:8" s="3" customFormat="1" ht="39.950000000000003" customHeight="1">
      <c r="A29" s="103" t="s">
        <v>7</v>
      </c>
      <c r="B29" s="104" t="s">
        <v>7</v>
      </c>
      <c r="C29" s="104" t="s">
        <v>7</v>
      </c>
      <c r="D29" s="12" t="s">
        <v>19</v>
      </c>
      <c r="E29" s="20">
        <v>0.65</v>
      </c>
      <c r="F29" s="20">
        <v>1</v>
      </c>
      <c r="G29" s="14">
        <f t="shared" si="0"/>
        <v>0</v>
      </c>
      <c r="H29" s="107" t="s">
        <v>7</v>
      </c>
    </row>
    <row r="30" spans="1:8" s="3" customFormat="1" ht="39.950000000000003" customHeight="1">
      <c r="A30" s="103" t="s">
        <v>7</v>
      </c>
      <c r="B30" s="104" t="s">
        <v>7</v>
      </c>
      <c r="C30" s="104" t="s">
        <v>7</v>
      </c>
      <c r="D30" s="12" t="s">
        <v>31</v>
      </c>
      <c r="E30" s="20">
        <v>0.65</v>
      </c>
      <c r="F30" s="20">
        <v>1</v>
      </c>
      <c r="G30" s="14">
        <f t="shared" si="0"/>
        <v>0</v>
      </c>
      <c r="H30" s="107" t="s">
        <v>7</v>
      </c>
    </row>
    <row r="31" spans="1:8" s="3" customFormat="1" ht="39.950000000000003" customHeight="1">
      <c r="A31" s="103" t="s">
        <v>7</v>
      </c>
      <c r="B31" s="104" t="s">
        <v>7</v>
      </c>
      <c r="C31" s="104" t="s">
        <v>7</v>
      </c>
      <c r="D31" s="12" t="s">
        <v>102</v>
      </c>
      <c r="E31" s="20">
        <v>0.33</v>
      </c>
      <c r="F31" s="20">
        <v>0.5</v>
      </c>
      <c r="G31" s="14">
        <f t="shared" si="0"/>
        <v>0</v>
      </c>
      <c r="H31" s="107" t="s">
        <v>7</v>
      </c>
    </row>
    <row r="32" spans="1:8" s="3" customFormat="1" ht="39.950000000000003" customHeight="1">
      <c r="A32" s="103" t="s">
        <v>7</v>
      </c>
      <c r="B32" s="104" t="s">
        <v>7</v>
      </c>
      <c r="C32" s="104" t="s">
        <v>281</v>
      </c>
      <c r="D32" s="12" t="s">
        <v>273</v>
      </c>
      <c r="E32" s="20">
        <v>22.75</v>
      </c>
      <c r="F32" s="20">
        <v>35</v>
      </c>
      <c r="G32" s="14">
        <f t="shared" si="0"/>
        <v>0</v>
      </c>
      <c r="H32" s="107" t="s">
        <v>280</v>
      </c>
    </row>
    <row r="33" spans="1:8" s="3" customFormat="1" ht="39.950000000000003" customHeight="1">
      <c r="A33" s="103" t="s">
        <v>7</v>
      </c>
      <c r="B33" s="104" t="s">
        <v>7</v>
      </c>
      <c r="C33" s="104" t="s">
        <v>7</v>
      </c>
      <c r="D33" s="12" t="s">
        <v>274</v>
      </c>
      <c r="E33" s="20">
        <v>6.5</v>
      </c>
      <c r="F33" s="20">
        <v>10</v>
      </c>
      <c r="G33" s="14">
        <f t="shared" si="0"/>
        <v>0</v>
      </c>
      <c r="H33" s="107" t="s">
        <v>7</v>
      </c>
    </row>
    <row r="34" spans="1:8" s="3" customFormat="1" ht="39.950000000000003" customHeight="1">
      <c r="A34" s="103" t="s">
        <v>7</v>
      </c>
      <c r="B34" s="104" t="s">
        <v>7</v>
      </c>
      <c r="C34" s="104" t="s">
        <v>7</v>
      </c>
      <c r="D34" s="12" t="s">
        <v>94</v>
      </c>
      <c r="E34" s="20">
        <v>3.25</v>
      </c>
      <c r="F34" s="20">
        <v>5</v>
      </c>
      <c r="G34" s="14">
        <f t="shared" si="0"/>
        <v>0</v>
      </c>
      <c r="H34" s="107" t="s">
        <v>7</v>
      </c>
    </row>
    <row r="35" spans="1:8" s="3" customFormat="1" ht="39.950000000000003" customHeight="1">
      <c r="A35" s="103" t="s">
        <v>7</v>
      </c>
      <c r="B35" s="104" t="s">
        <v>7</v>
      </c>
      <c r="C35" s="21" t="s">
        <v>46</v>
      </c>
      <c r="D35" s="12" t="s">
        <v>47</v>
      </c>
      <c r="E35" s="20">
        <v>13</v>
      </c>
      <c r="F35" s="20">
        <v>20</v>
      </c>
      <c r="G35" s="14">
        <f t="shared" si="0"/>
        <v>0</v>
      </c>
      <c r="H35" s="22" t="s">
        <v>59</v>
      </c>
    </row>
    <row r="36" spans="1:8" s="3" customFormat="1" ht="39.950000000000003" customHeight="1">
      <c r="A36" s="103" t="s">
        <v>7</v>
      </c>
      <c r="B36" s="104" t="s">
        <v>48</v>
      </c>
      <c r="C36" s="21" t="s">
        <v>275</v>
      </c>
      <c r="D36" s="12" t="s">
        <v>276</v>
      </c>
      <c r="E36" s="20">
        <v>32.5</v>
      </c>
      <c r="F36" s="20">
        <v>50</v>
      </c>
      <c r="G36" s="14">
        <f t="shared" si="0"/>
        <v>0</v>
      </c>
      <c r="H36" s="22" t="s">
        <v>59</v>
      </c>
    </row>
    <row r="37" spans="1:8" s="3" customFormat="1" ht="39.950000000000003" customHeight="1">
      <c r="A37" s="103" t="s">
        <v>7</v>
      </c>
      <c r="B37" s="104" t="s">
        <v>7</v>
      </c>
      <c r="C37" s="21" t="s">
        <v>49</v>
      </c>
      <c r="D37" s="12" t="s">
        <v>50</v>
      </c>
      <c r="E37" s="20">
        <v>97.5</v>
      </c>
      <c r="F37" s="20">
        <v>150</v>
      </c>
      <c r="G37" s="14">
        <f t="shared" si="0"/>
        <v>0</v>
      </c>
      <c r="H37" s="22" t="s">
        <v>59</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8">
    <mergeCell ref="C14:C15"/>
    <mergeCell ref="H14:H15"/>
    <mergeCell ref="H16:H21"/>
    <mergeCell ref="H22:H31"/>
    <mergeCell ref="H32:H34"/>
    <mergeCell ref="H6:H7"/>
    <mergeCell ref="A8:A37"/>
    <mergeCell ref="B8:B12"/>
    <mergeCell ref="C8:C12"/>
    <mergeCell ref="B13:B35"/>
    <mergeCell ref="C16:C21"/>
    <mergeCell ref="C22:C31"/>
    <mergeCell ref="C32:C34"/>
    <mergeCell ref="B36:B37"/>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C12" zoomScale="70" zoomScaleNormal="70" zoomScaleSheetLayoutView="70" workbookViewId="0">
      <selection activeCell="H12" sqref="H12:H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282</v>
      </c>
      <c r="B8" s="104" t="s">
        <v>14</v>
      </c>
      <c r="C8" s="104" t="s">
        <v>283</v>
      </c>
      <c r="D8" s="12" t="s">
        <v>284</v>
      </c>
      <c r="E8" s="20">
        <v>13</v>
      </c>
      <c r="F8" s="20">
        <v>20</v>
      </c>
      <c r="G8" s="14">
        <f>($C$3*E8)+($C$4*F8)</f>
        <v>0</v>
      </c>
      <c r="H8" s="107" t="s">
        <v>290</v>
      </c>
    </row>
    <row r="9" spans="1:8" s="3" customFormat="1" ht="39.950000000000003" customHeight="1">
      <c r="A9" s="103" t="s">
        <v>7</v>
      </c>
      <c r="B9" s="104" t="s">
        <v>7</v>
      </c>
      <c r="C9" s="104" t="s">
        <v>7</v>
      </c>
      <c r="D9" s="12" t="s">
        <v>76</v>
      </c>
      <c r="E9" s="20">
        <v>6.5</v>
      </c>
      <c r="F9" s="20">
        <v>10</v>
      </c>
      <c r="G9" s="14">
        <f t="shared" ref="G9:G45" si="0">($C$3*E9)+($C$4*F9)</f>
        <v>0</v>
      </c>
      <c r="H9" s="107" t="s">
        <v>7</v>
      </c>
    </row>
    <row r="10" spans="1:8" s="3" customFormat="1" ht="39.950000000000003" customHeight="1">
      <c r="A10" s="103" t="s">
        <v>7</v>
      </c>
      <c r="B10" s="104" t="s">
        <v>7</v>
      </c>
      <c r="C10" s="104" t="s">
        <v>7</v>
      </c>
      <c r="D10" s="12" t="s">
        <v>28</v>
      </c>
      <c r="E10" s="20">
        <v>6.5</v>
      </c>
      <c r="F10" s="20">
        <v>10</v>
      </c>
      <c r="G10" s="14">
        <f t="shared" si="0"/>
        <v>0</v>
      </c>
      <c r="H10" s="107" t="s">
        <v>7</v>
      </c>
    </row>
    <row r="11" spans="1:8" s="3" customFormat="1" ht="39.950000000000003" customHeight="1">
      <c r="A11" s="103" t="s">
        <v>7</v>
      </c>
      <c r="B11" s="104" t="s">
        <v>7</v>
      </c>
      <c r="C11" s="104" t="s">
        <v>7</v>
      </c>
      <c r="D11" s="12" t="s">
        <v>65</v>
      </c>
      <c r="E11" s="20">
        <v>7.0000000000000007E-2</v>
      </c>
      <c r="F11" s="20">
        <v>0.1</v>
      </c>
      <c r="G11" s="14">
        <f t="shared" si="0"/>
        <v>0</v>
      </c>
      <c r="H11" s="107" t="s">
        <v>7</v>
      </c>
    </row>
    <row r="12" spans="1:8" s="3" customFormat="1" ht="39.950000000000003" customHeight="1">
      <c r="A12" s="103" t="s">
        <v>7</v>
      </c>
      <c r="B12" s="104" t="s">
        <v>22</v>
      </c>
      <c r="C12" s="104" t="s">
        <v>285</v>
      </c>
      <c r="D12" s="12" t="s">
        <v>16</v>
      </c>
      <c r="E12" s="20">
        <v>32.5</v>
      </c>
      <c r="F12" s="20">
        <v>50</v>
      </c>
      <c r="G12" s="14">
        <f t="shared" si="0"/>
        <v>0</v>
      </c>
      <c r="H12" s="107" t="s">
        <v>480</v>
      </c>
    </row>
    <row r="13" spans="1:8" s="3" customFormat="1" ht="39.950000000000003" customHeight="1">
      <c r="A13" s="103" t="s">
        <v>7</v>
      </c>
      <c r="B13" s="104" t="s">
        <v>7</v>
      </c>
      <c r="C13" s="104" t="s">
        <v>7</v>
      </c>
      <c r="D13" s="12" t="s">
        <v>286</v>
      </c>
      <c r="E13" s="20">
        <v>19.5</v>
      </c>
      <c r="F13" s="20">
        <v>30</v>
      </c>
      <c r="G13" s="14">
        <f t="shared" si="0"/>
        <v>0</v>
      </c>
      <c r="H13" s="107" t="s">
        <v>7</v>
      </c>
    </row>
    <row r="14" spans="1:8" s="3" customFormat="1" ht="39.950000000000003" customHeight="1">
      <c r="A14" s="103" t="s">
        <v>7</v>
      </c>
      <c r="B14" s="104" t="s">
        <v>7</v>
      </c>
      <c r="C14" s="104" t="s">
        <v>7</v>
      </c>
      <c r="D14" s="12" t="s">
        <v>137</v>
      </c>
      <c r="E14" s="20">
        <v>3.25</v>
      </c>
      <c r="F14" s="20">
        <v>5</v>
      </c>
      <c r="G14" s="14">
        <f t="shared" si="0"/>
        <v>0</v>
      </c>
      <c r="H14" s="107" t="s">
        <v>7</v>
      </c>
    </row>
    <row r="15" spans="1:8" s="3" customFormat="1" ht="39.950000000000003" customHeight="1">
      <c r="A15" s="103" t="s">
        <v>7</v>
      </c>
      <c r="B15" s="104" t="s">
        <v>7</v>
      </c>
      <c r="C15" s="104" t="s">
        <v>7</v>
      </c>
      <c r="D15" s="12" t="s">
        <v>69</v>
      </c>
      <c r="E15" s="20">
        <v>3.25</v>
      </c>
      <c r="F15" s="20">
        <v>5</v>
      </c>
      <c r="G15" s="14">
        <f t="shared" si="0"/>
        <v>0</v>
      </c>
      <c r="H15" s="107" t="s">
        <v>7</v>
      </c>
    </row>
    <row r="16" spans="1:8" s="3" customFormat="1" ht="39.950000000000003" customHeight="1">
      <c r="A16" s="103" t="s">
        <v>7</v>
      </c>
      <c r="B16" s="104" t="s">
        <v>7</v>
      </c>
      <c r="C16" s="104" t="s">
        <v>7</v>
      </c>
      <c r="D16" s="12" t="s">
        <v>95</v>
      </c>
      <c r="E16" s="20">
        <v>3.25</v>
      </c>
      <c r="F16" s="20">
        <v>5</v>
      </c>
      <c r="G16" s="14">
        <f t="shared" si="0"/>
        <v>0</v>
      </c>
      <c r="H16" s="107" t="s">
        <v>7</v>
      </c>
    </row>
    <row r="17" spans="1:8" s="3" customFormat="1" ht="39.950000000000003" customHeight="1">
      <c r="A17" s="103" t="s">
        <v>7</v>
      </c>
      <c r="B17" s="104" t="s">
        <v>7</v>
      </c>
      <c r="C17" s="104" t="s">
        <v>7</v>
      </c>
      <c r="D17" s="12" t="s">
        <v>186</v>
      </c>
      <c r="E17" s="20">
        <v>2.6</v>
      </c>
      <c r="F17" s="20">
        <v>4</v>
      </c>
      <c r="G17" s="14">
        <f t="shared" si="0"/>
        <v>0</v>
      </c>
      <c r="H17" s="107" t="s">
        <v>7</v>
      </c>
    </row>
    <row r="18" spans="1:8" s="3" customFormat="1" ht="39.950000000000003" customHeight="1">
      <c r="A18" s="103" t="s">
        <v>7</v>
      </c>
      <c r="B18" s="104" t="s">
        <v>7</v>
      </c>
      <c r="C18" s="104" t="s">
        <v>7</v>
      </c>
      <c r="D18" s="12" t="s">
        <v>37</v>
      </c>
      <c r="E18" s="20">
        <v>1.62</v>
      </c>
      <c r="F18" s="20">
        <v>2.5</v>
      </c>
      <c r="G18" s="14">
        <f t="shared" si="0"/>
        <v>0</v>
      </c>
      <c r="H18" s="107" t="s">
        <v>7</v>
      </c>
    </row>
    <row r="19" spans="1:8" s="3" customFormat="1" ht="39.950000000000003" customHeight="1">
      <c r="A19" s="103" t="s">
        <v>7</v>
      </c>
      <c r="B19" s="104" t="s">
        <v>7</v>
      </c>
      <c r="C19" s="104" t="s">
        <v>7</v>
      </c>
      <c r="D19" s="12" t="s">
        <v>241</v>
      </c>
      <c r="E19" s="20">
        <v>1.3</v>
      </c>
      <c r="F19" s="20">
        <v>2</v>
      </c>
      <c r="G19" s="14">
        <f t="shared" si="0"/>
        <v>0</v>
      </c>
      <c r="H19" s="107" t="s">
        <v>7</v>
      </c>
    </row>
    <row r="20" spans="1:8" s="3" customFormat="1" ht="39.950000000000003" customHeight="1">
      <c r="A20" s="103" t="s">
        <v>7</v>
      </c>
      <c r="B20" s="104" t="s">
        <v>7</v>
      </c>
      <c r="C20" s="104" t="s">
        <v>7</v>
      </c>
      <c r="D20" s="12" t="s">
        <v>21</v>
      </c>
      <c r="E20" s="20">
        <v>0.65</v>
      </c>
      <c r="F20" s="20">
        <v>1</v>
      </c>
      <c r="G20" s="14">
        <f t="shared" si="0"/>
        <v>0</v>
      </c>
      <c r="H20" s="107" t="s">
        <v>7</v>
      </c>
    </row>
    <row r="21" spans="1:8" s="3" customFormat="1" ht="39.950000000000003" customHeight="1">
      <c r="A21" s="103" t="s">
        <v>7</v>
      </c>
      <c r="B21" s="104" t="s">
        <v>7</v>
      </c>
      <c r="C21" s="104" t="s">
        <v>7</v>
      </c>
      <c r="D21" s="12" t="s">
        <v>19</v>
      </c>
      <c r="E21" s="20">
        <v>0.13</v>
      </c>
      <c r="F21" s="20">
        <v>0.2</v>
      </c>
      <c r="G21" s="14">
        <f t="shared" si="0"/>
        <v>0</v>
      </c>
      <c r="H21" s="107" t="s">
        <v>7</v>
      </c>
    </row>
    <row r="22" spans="1:8" s="3" customFormat="1" ht="39.950000000000003" customHeight="1">
      <c r="A22" s="103" t="s">
        <v>7</v>
      </c>
      <c r="B22" s="104" t="s">
        <v>7</v>
      </c>
      <c r="C22" s="104" t="s">
        <v>7</v>
      </c>
      <c r="D22" s="12" t="s">
        <v>138</v>
      </c>
      <c r="E22" s="20">
        <v>7.0000000000000007E-2</v>
      </c>
      <c r="F22" s="20">
        <v>0.1</v>
      </c>
      <c r="G22" s="14">
        <f t="shared" si="0"/>
        <v>0</v>
      </c>
      <c r="H22" s="107" t="s">
        <v>7</v>
      </c>
    </row>
    <row r="23" spans="1:8" s="3" customFormat="1" ht="39.950000000000003" customHeight="1">
      <c r="A23" s="103" t="s">
        <v>7</v>
      </c>
      <c r="B23" s="104" t="s">
        <v>7</v>
      </c>
      <c r="C23" s="104" t="s">
        <v>287</v>
      </c>
      <c r="D23" s="12" t="s">
        <v>17</v>
      </c>
      <c r="E23" s="20">
        <v>13</v>
      </c>
      <c r="F23" s="20">
        <v>20</v>
      </c>
      <c r="G23" s="14">
        <f t="shared" si="0"/>
        <v>0</v>
      </c>
      <c r="H23" s="107" t="s">
        <v>291</v>
      </c>
    </row>
    <row r="24" spans="1:8" s="3" customFormat="1" ht="39.950000000000003" customHeight="1">
      <c r="A24" s="103" t="s">
        <v>7</v>
      </c>
      <c r="B24" s="104" t="s">
        <v>7</v>
      </c>
      <c r="C24" s="104" t="s">
        <v>7</v>
      </c>
      <c r="D24" s="12" t="s">
        <v>101</v>
      </c>
      <c r="E24" s="20">
        <v>1.3</v>
      </c>
      <c r="F24" s="20">
        <v>2</v>
      </c>
      <c r="G24" s="14">
        <f t="shared" si="0"/>
        <v>0</v>
      </c>
      <c r="H24" s="107" t="s">
        <v>7</v>
      </c>
    </row>
    <row r="25" spans="1:8" s="3" customFormat="1" ht="39.950000000000003" customHeight="1">
      <c r="A25" s="103" t="s">
        <v>7</v>
      </c>
      <c r="B25" s="104" t="s">
        <v>7</v>
      </c>
      <c r="C25" s="104" t="s">
        <v>7</v>
      </c>
      <c r="D25" s="12" t="s">
        <v>30</v>
      </c>
      <c r="E25" s="20">
        <v>1.3</v>
      </c>
      <c r="F25" s="20">
        <v>2</v>
      </c>
      <c r="G25" s="14">
        <f t="shared" si="0"/>
        <v>0</v>
      </c>
      <c r="H25" s="107" t="s">
        <v>7</v>
      </c>
    </row>
    <row r="26" spans="1:8" s="3" customFormat="1" ht="39.950000000000003" customHeight="1">
      <c r="A26" s="103" t="s">
        <v>7</v>
      </c>
      <c r="B26" s="104" t="s">
        <v>7</v>
      </c>
      <c r="C26" s="104" t="s">
        <v>7</v>
      </c>
      <c r="D26" s="12" t="s">
        <v>31</v>
      </c>
      <c r="E26" s="20">
        <v>1.3</v>
      </c>
      <c r="F26" s="20">
        <v>2</v>
      </c>
      <c r="G26" s="14">
        <f t="shared" si="0"/>
        <v>0</v>
      </c>
      <c r="H26" s="107" t="s">
        <v>7</v>
      </c>
    </row>
    <row r="27" spans="1:8" s="3" customFormat="1" ht="39.950000000000003" customHeight="1">
      <c r="A27" s="103" t="s">
        <v>7</v>
      </c>
      <c r="B27" s="104" t="s">
        <v>7</v>
      </c>
      <c r="C27" s="104" t="s">
        <v>7</v>
      </c>
      <c r="D27" s="12" t="s">
        <v>21</v>
      </c>
      <c r="E27" s="20">
        <v>0.33</v>
      </c>
      <c r="F27" s="20">
        <v>0.5</v>
      </c>
      <c r="G27" s="14">
        <f t="shared" si="0"/>
        <v>0</v>
      </c>
      <c r="H27" s="107" t="s">
        <v>7</v>
      </c>
    </row>
    <row r="28" spans="1:8" s="3" customFormat="1" ht="39.950000000000003" customHeight="1">
      <c r="A28" s="103" t="s">
        <v>7</v>
      </c>
      <c r="B28" s="104" t="s">
        <v>7</v>
      </c>
      <c r="C28" s="104" t="s">
        <v>7</v>
      </c>
      <c r="D28" s="12" t="s">
        <v>19</v>
      </c>
      <c r="E28" s="20">
        <v>0.33</v>
      </c>
      <c r="F28" s="20">
        <v>0.5</v>
      </c>
      <c r="G28" s="14">
        <f t="shared" si="0"/>
        <v>0</v>
      </c>
      <c r="H28" s="107" t="s">
        <v>7</v>
      </c>
    </row>
    <row r="29" spans="1:8" s="3" customFormat="1" ht="39.950000000000003" customHeight="1">
      <c r="A29" s="103" t="s">
        <v>7</v>
      </c>
      <c r="B29" s="104" t="s">
        <v>7</v>
      </c>
      <c r="C29" s="104" t="s">
        <v>7</v>
      </c>
      <c r="D29" s="12" t="s">
        <v>32</v>
      </c>
      <c r="E29" s="20">
        <v>0.13</v>
      </c>
      <c r="F29" s="20">
        <v>0.2</v>
      </c>
      <c r="G29" s="14">
        <f t="shared" si="0"/>
        <v>0</v>
      </c>
      <c r="H29" s="107" t="s">
        <v>7</v>
      </c>
    </row>
    <row r="30" spans="1:8" s="3" customFormat="1" ht="39.950000000000003" customHeight="1">
      <c r="A30" s="103" t="s">
        <v>7</v>
      </c>
      <c r="B30" s="104" t="s">
        <v>7</v>
      </c>
      <c r="C30" s="104" t="s">
        <v>288</v>
      </c>
      <c r="D30" s="12" t="s">
        <v>26</v>
      </c>
      <c r="E30" s="20">
        <v>32.5</v>
      </c>
      <c r="F30" s="20">
        <v>50</v>
      </c>
      <c r="G30" s="14">
        <f t="shared" si="0"/>
        <v>0</v>
      </c>
      <c r="H30" s="107" t="s">
        <v>292</v>
      </c>
    </row>
    <row r="31" spans="1:8" s="3" customFormat="1" ht="39.950000000000003" customHeight="1">
      <c r="A31" s="103" t="s">
        <v>7</v>
      </c>
      <c r="B31" s="104" t="s">
        <v>7</v>
      </c>
      <c r="C31" s="104" t="s">
        <v>7</v>
      </c>
      <c r="D31" s="12" t="s">
        <v>37</v>
      </c>
      <c r="E31" s="20">
        <v>1.3</v>
      </c>
      <c r="F31" s="20">
        <v>2</v>
      </c>
      <c r="G31" s="14">
        <f t="shared" si="0"/>
        <v>0</v>
      </c>
      <c r="H31" s="107" t="s">
        <v>7</v>
      </c>
    </row>
    <row r="32" spans="1:8" s="3" customFormat="1" ht="39.950000000000003" customHeight="1">
      <c r="A32" s="103" t="s">
        <v>7</v>
      </c>
      <c r="B32" s="104" t="s">
        <v>7</v>
      </c>
      <c r="C32" s="104" t="s">
        <v>7</v>
      </c>
      <c r="D32" s="12" t="s">
        <v>95</v>
      </c>
      <c r="E32" s="20">
        <v>0.97</v>
      </c>
      <c r="F32" s="20">
        <v>1.5</v>
      </c>
      <c r="G32" s="14">
        <f t="shared" si="0"/>
        <v>0</v>
      </c>
      <c r="H32" s="107" t="s">
        <v>7</v>
      </c>
    </row>
    <row r="33" spans="1:8" s="3" customFormat="1" ht="39.950000000000003" customHeight="1">
      <c r="A33" s="103" t="s">
        <v>7</v>
      </c>
      <c r="B33" s="104" t="s">
        <v>7</v>
      </c>
      <c r="C33" s="104" t="s">
        <v>7</v>
      </c>
      <c r="D33" s="12" t="s">
        <v>101</v>
      </c>
      <c r="E33" s="20">
        <v>0.65</v>
      </c>
      <c r="F33" s="20">
        <v>1</v>
      </c>
      <c r="G33" s="14">
        <f t="shared" si="0"/>
        <v>0</v>
      </c>
      <c r="H33" s="107" t="s">
        <v>7</v>
      </c>
    </row>
    <row r="34" spans="1:8" s="3" customFormat="1" ht="39.950000000000003" customHeight="1">
      <c r="A34" s="103" t="s">
        <v>7</v>
      </c>
      <c r="B34" s="104" t="s">
        <v>7</v>
      </c>
      <c r="C34" s="104" t="s">
        <v>7</v>
      </c>
      <c r="D34" s="12" t="s">
        <v>21</v>
      </c>
      <c r="E34" s="20">
        <v>0.13</v>
      </c>
      <c r="F34" s="20">
        <v>0.2</v>
      </c>
      <c r="G34" s="14">
        <f t="shared" si="0"/>
        <v>0</v>
      </c>
      <c r="H34" s="107" t="s">
        <v>7</v>
      </c>
    </row>
    <row r="35" spans="1:8" s="3" customFormat="1" ht="39.950000000000003" customHeight="1">
      <c r="A35" s="103" t="s">
        <v>7</v>
      </c>
      <c r="B35" s="104" t="s">
        <v>7</v>
      </c>
      <c r="C35" s="104" t="s">
        <v>7</v>
      </c>
      <c r="D35" s="12" t="s">
        <v>19</v>
      </c>
      <c r="E35" s="20">
        <v>0.13</v>
      </c>
      <c r="F35" s="20">
        <v>0.2</v>
      </c>
      <c r="G35" s="14">
        <f t="shared" si="0"/>
        <v>0</v>
      </c>
      <c r="H35" s="107" t="s">
        <v>7</v>
      </c>
    </row>
    <row r="36" spans="1:8" s="3" customFormat="1" ht="39.950000000000003" customHeight="1">
      <c r="A36" s="103" t="s">
        <v>7</v>
      </c>
      <c r="B36" s="104" t="s">
        <v>7</v>
      </c>
      <c r="C36" s="104" t="s">
        <v>7</v>
      </c>
      <c r="D36" s="12" t="s">
        <v>102</v>
      </c>
      <c r="E36" s="20">
        <v>7.0000000000000007E-2</v>
      </c>
      <c r="F36" s="20">
        <v>0.1</v>
      </c>
      <c r="G36" s="14">
        <f t="shared" si="0"/>
        <v>0</v>
      </c>
      <c r="H36" s="107" t="s">
        <v>7</v>
      </c>
    </row>
    <row r="37" spans="1:8" s="3" customFormat="1" ht="39.950000000000003" customHeight="1">
      <c r="A37" s="103" t="s">
        <v>7</v>
      </c>
      <c r="B37" s="104" t="s">
        <v>7</v>
      </c>
      <c r="C37" s="21" t="s">
        <v>46</v>
      </c>
      <c r="D37" s="12" t="s">
        <v>47</v>
      </c>
      <c r="E37" s="20">
        <v>13</v>
      </c>
      <c r="F37" s="20">
        <v>20</v>
      </c>
      <c r="G37" s="14">
        <f t="shared" si="0"/>
        <v>0</v>
      </c>
      <c r="H37" s="22" t="s">
        <v>59</v>
      </c>
    </row>
    <row r="38" spans="1:8" s="3" customFormat="1" ht="39.950000000000003" customHeight="1">
      <c r="A38" s="103" t="s">
        <v>7</v>
      </c>
      <c r="B38" s="104" t="s">
        <v>48</v>
      </c>
      <c r="C38" s="104" t="s">
        <v>289</v>
      </c>
      <c r="D38" s="12" t="s">
        <v>24</v>
      </c>
      <c r="E38" s="20">
        <v>13</v>
      </c>
      <c r="F38" s="20">
        <v>20</v>
      </c>
      <c r="G38" s="14">
        <f t="shared" si="0"/>
        <v>0</v>
      </c>
      <c r="H38" s="107" t="s">
        <v>293</v>
      </c>
    </row>
    <row r="39" spans="1:8" s="3" customFormat="1" ht="39.950000000000003" customHeight="1">
      <c r="A39" s="103" t="s">
        <v>7</v>
      </c>
      <c r="B39" s="104" t="s">
        <v>7</v>
      </c>
      <c r="C39" s="104" t="s">
        <v>7</v>
      </c>
      <c r="D39" s="12" t="s">
        <v>41</v>
      </c>
      <c r="E39" s="20">
        <v>9.75</v>
      </c>
      <c r="F39" s="20">
        <v>15</v>
      </c>
      <c r="G39" s="14">
        <f t="shared" si="0"/>
        <v>0</v>
      </c>
      <c r="H39" s="107" t="s">
        <v>7</v>
      </c>
    </row>
    <row r="40" spans="1:8" s="3" customFormat="1" ht="39.950000000000003" customHeight="1">
      <c r="A40" s="103" t="s">
        <v>7</v>
      </c>
      <c r="B40" s="104" t="s">
        <v>7</v>
      </c>
      <c r="C40" s="104" t="s">
        <v>7</v>
      </c>
      <c r="D40" s="12" t="s">
        <v>76</v>
      </c>
      <c r="E40" s="20">
        <v>3.25</v>
      </c>
      <c r="F40" s="20">
        <v>5</v>
      </c>
      <c r="G40" s="14">
        <f t="shared" si="0"/>
        <v>0</v>
      </c>
      <c r="H40" s="107" t="s">
        <v>7</v>
      </c>
    </row>
    <row r="41" spans="1:8" s="3" customFormat="1" ht="39.950000000000003" customHeight="1">
      <c r="A41" s="103" t="s">
        <v>7</v>
      </c>
      <c r="B41" s="104" t="s">
        <v>7</v>
      </c>
      <c r="C41" s="104" t="s">
        <v>7</v>
      </c>
      <c r="D41" s="12" t="s">
        <v>37</v>
      </c>
      <c r="E41" s="20">
        <v>1.3</v>
      </c>
      <c r="F41" s="20">
        <v>2</v>
      </c>
      <c r="G41" s="14">
        <f t="shared" si="0"/>
        <v>0</v>
      </c>
      <c r="H41" s="107" t="s">
        <v>7</v>
      </c>
    </row>
    <row r="42" spans="1:8" s="3" customFormat="1" ht="39.950000000000003" customHeight="1">
      <c r="A42" s="103" t="s">
        <v>7</v>
      </c>
      <c r="B42" s="104" t="s">
        <v>7</v>
      </c>
      <c r="C42" s="104" t="s">
        <v>7</v>
      </c>
      <c r="D42" s="12" t="s">
        <v>19</v>
      </c>
      <c r="E42" s="20">
        <v>0.33</v>
      </c>
      <c r="F42" s="20">
        <v>0.5</v>
      </c>
      <c r="G42" s="14">
        <f t="shared" si="0"/>
        <v>0</v>
      </c>
      <c r="H42" s="107" t="s">
        <v>7</v>
      </c>
    </row>
    <row r="43" spans="1:8" s="3" customFormat="1" ht="39.950000000000003" customHeight="1">
      <c r="A43" s="103" t="s">
        <v>7</v>
      </c>
      <c r="B43" s="104" t="s">
        <v>7</v>
      </c>
      <c r="C43" s="104" t="s">
        <v>7</v>
      </c>
      <c r="D43" s="12" t="s">
        <v>20</v>
      </c>
      <c r="E43" s="20">
        <v>0.13</v>
      </c>
      <c r="F43" s="20">
        <v>0.2</v>
      </c>
      <c r="G43" s="14">
        <f t="shared" si="0"/>
        <v>0</v>
      </c>
      <c r="H43" s="107" t="s">
        <v>7</v>
      </c>
    </row>
    <row r="44" spans="1:8" s="3" customFormat="1" ht="39.950000000000003" customHeight="1">
      <c r="A44" s="103" t="s">
        <v>7</v>
      </c>
      <c r="B44" s="104" t="s">
        <v>7</v>
      </c>
      <c r="C44" s="104" t="s">
        <v>7</v>
      </c>
      <c r="D44" s="12" t="s">
        <v>119</v>
      </c>
      <c r="E44" s="20">
        <v>0.13</v>
      </c>
      <c r="F44" s="20">
        <v>0.2</v>
      </c>
      <c r="G44" s="14">
        <f t="shared" si="0"/>
        <v>0</v>
      </c>
      <c r="H44" s="107" t="s">
        <v>7</v>
      </c>
    </row>
    <row r="45" spans="1:8" s="3" customFormat="1" ht="39.950000000000003" customHeight="1">
      <c r="A45" s="103" t="s">
        <v>7</v>
      </c>
      <c r="B45" s="104" t="s">
        <v>7</v>
      </c>
      <c r="C45" s="21" t="s">
        <v>49</v>
      </c>
      <c r="D45" s="12" t="s">
        <v>50</v>
      </c>
      <c r="E45" s="20">
        <v>97.5</v>
      </c>
      <c r="F45" s="20">
        <v>150</v>
      </c>
      <c r="G45" s="14">
        <f t="shared" si="0"/>
        <v>0</v>
      </c>
      <c r="H45" s="22" t="s">
        <v>59</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8">
    <mergeCell ref="H8:H11"/>
    <mergeCell ref="H12:H22"/>
    <mergeCell ref="H23:H29"/>
    <mergeCell ref="H30:H36"/>
    <mergeCell ref="H38:H44"/>
    <mergeCell ref="H6:H7"/>
    <mergeCell ref="A8:A45"/>
    <mergeCell ref="B8:B11"/>
    <mergeCell ref="C8:C11"/>
    <mergeCell ref="B12:B37"/>
    <mergeCell ref="C12:C22"/>
    <mergeCell ref="C23:C29"/>
    <mergeCell ref="C30:C36"/>
    <mergeCell ref="B38:B45"/>
    <mergeCell ref="C38:C4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C16" zoomScale="70" zoomScaleNormal="70" zoomScaleSheetLayoutView="70" workbookViewId="0">
      <selection activeCell="H21" sqref="H21:H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294</v>
      </c>
      <c r="B8" s="104" t="s">
        <v>14</v>
      </c>
      <c r="C8" s="104" t="s">
        <v>295</v>
      </c>
      <c r="D8" s="12" t="s">
        <v>50</v>
      </c>
      <c r="E8" s="20">
        <v>65</v>
      </c>
      <c r="F8" s="20">
        <v>100</v>
      </c>
      <c r="G8" s="14">
        <f>($C$3*E8)+($C$4*F8)</f>
        <v>0</v>
      </c>
      <c r="H8" s="107" t="s">
        <v>302</v>
      </c>
    </row>
    <row r="9" spans="1:8" s="3" customFormat="1" ht="39.950000000000003" customHeight="1">
      <c r="A9" s="103" t="s">
        <v>7</v>
      </c>
      <c r="B9" s="104" t="s">
        <v>7</v>
      </c>
      <c r="C9" s="104" t="s">
        <v>7</v>
      </c>
      <c r="D9" s="12" t="s">
        <v>296</v>
      </c>
      <c r="E9" s="20">
        <v>32.5</v>
      </c>
      <c r="F9" s="20">
        <v>50</v>
      </c>
      <c r="G9" s="14">
        <f t="shared" ref="G9:G35" si="0">($C$3*E9)+($C$4*F9)</f>
        <v>0</v>
      </c>
      <c r="H9" s="107" t="s">
        <v>7</v>
      </c>
    </row>
    <row r="10" spans="1:8" s="3" customFormat="1" ht="39.950000000000003" customHeight="1">
      <c r="A10" s="103" t="s">
        <v>7</v>
      </c>
      <c r="B10" s="104" t="s">
        <v>7</v>
      </c>
      <c r="C10" s="104" t="s">
        <v>7</v>
      </c>
      <c r="D10" s="12" t="s">
        <v>297</v>
      </c>
      <c r="E10" s="20">
        <v>6.5</v>
      </c>
      <c r="F10" s="20">
        <v>10</v>
      </c>
      <c r="G10" s="14">
        <f t="shared" si="0"/>
        <v>0</v>
      </c>
      <c r="H10" s="107" t="s">
        <v>7</v>
      </c>
    </row>
    <row r="11" spans="1:8" s="3" customFormat="1" ht="39.950000000000003" customHeight="1">
      <c r="A11" s="103" t="s">
        <v>7</v>
      </c>
      <c r="B11" s="104" t="s">
        <v>7</v>
      </c>
      <c r="C11" s="104" t="s">
        <v>7</v>
      </c>
      <c r="D11" s="12" t="s">
        <v>28</v>
      </c>
      <c r="E11" s="20">
        <v>3.25</v>
      </c>
      <c r="F11" s="20">
        <v>5</v>
      </c>
      <c r="G11" s="14">
        <f t="shared" si="0"/>
        <v>0</v>
      </c>
      <c r="H11" s="107" t="s">
        <v>7</v>
      </c>
    </row>
    <row r="12" spans="1:8" s="3" customFormat="1" ht="39.950000000000003" customHeight="1">
      <c r="A12" s="103" t="s">
        <v>7</v>
      </c>
      <c r="B12" s="104" t="s">
        <v>7</v>
      </c>
      <c r="C12" s="104" t="s">
        <v>7</v>
      </c>
      <c r="D12" s="12" t="s">
        <v>298</v>
      </c>
      <c r="E12" s="20">
        <v>1.3</v>
      </c>
      <c r="F12" s="20">
        <v>2</v>
      </c>
      <c r="G12" s="14">
        <f t="shared" si="0"/>
        <v>0</v>
      </c>
      <c r="H12" s="107" t="s">
        <v>7</v>
      </c>
    </row>
    <row r="13" spans="1:8" s="3" customFormat="1" ht="39.950000000000003" customHeight="1">
      <c r="A13" s="103" t="s">
        <v>7</v>
      </c>
      <c r="B13" s="104" t="s">
        <v>7</v>
      </c>
      <c r="C13" s="104" t="s">
        <v>7</v>
      </c>
      <c r="D13" s="12" t="s">
        <v>65</v>
      </c>
      <c r="E13" s="20">
        <v>7.0000000000000007E-2</v>
      </c>
      <c r="F13" s="20">
        <v>0.1</v>
      </c>
      <c r="G13" s="14">
        <f t="shared" si="0"/>
        <v>0</v>
      </c>
      <c r="H13" s="107" t="s">
        <v>7</v>
      </c>
    </row>
    <row r="14" spans="1:8" s="3" customFormat="1" ht="39.950000000000003" customHeight="1">
      <c r="A14" s="103" t="s">
        <v>7</v>
      </c>
      <c r="B14" s="104" t="s">
        <v>22</v>
      </c>
      <c r="C14" s="21" t="s">
        <v>23</v>
      </c>
      <c r="D14" s="12" t="s">
        <v>24</v>
      </c>
      <c r="E14" s="20">
        <v>35.75</v>
      </c>
      <c r="F14" s="13">
        <v>0</v>
      </c>
      <c r="G14" s="14">
        <f t="shared" si="0"/>
        <v>0</v>
      </c>
      <c r="H14" s="22" t="s">
        <v>61</v>
      </c>
    </row>
    <row r="15" spans="1:8" s="3" customFormat="1" ht="39.950000000000003" customHeight="1">
      <c r="A15" s="103"/>
      <c r="B15" s="104"/>
      <c r="C15" s="104" t="s">
        <v>303</v>
      </c>
      <c r="D15" s="12" t="s">
        <v>24</v>
      </c>
      <c r="E15" s="20">
        <v>0</v>
      </c>
      <c r="F15" s="20">
        <v>50</v>
      </c>
      <c r="G15" s="14">
        <f t="shared" si="0"/>
        <v>0</v>
      </c>
      <c r="H15" s="107" t="s">
        <v>126</v>
      </c>
    </row>
    <row r="16" spans="1:8" s="3" customFormat="1" ht="39.950000000000003" customHeight="1">
      <c r="A16" s="103"/>
      <c r="B16" s="104"/>
      <c r="C16" s="104" t="s">
        <v>7</v>
      </c>
      <c r="D16" s="12" t="s">
        <v>304</v>
      </c>
      <c r="E16" s="20">
        <v>0</v>
      </c>
      <c r="F16" s="20">
        <v>5</v>
      </c>
      <c r="G16" s="14">
        <f t="shared" si="0"/>
        <v>0</v>
      </c>
      <c r="H16" s="107" t="s">
        <v>7</v>
      </c>
    </row>
    <row r="17" spans="1:8" s="3" customFormat="1" ht="39.950000000000003" customHeight="1">
      <c r="A17" s="103" t="s">
        <v>7</v>
      </c>
      <c r="B17" s="104" t="s">
        <v>7</v>
      </c>
      <c r="C17" s="104" t="s">
        <v>307</v>
      </c>
      <c r="D17" s="12" t="s">
        <v>299</v>
      </c>
      <c r="E17" s="20">
        <v>9.75</v>
      </c>
      <c r="F17" s="20">
        <v>15</v>
      </c>
      <c r="G17" s="14">
        <f t="shared" si="0"/>
        <v>0</v>
      </c>
      <c r="H17" s="107" t="s">
        <v>305</v>
      </c>
    </row>
    <row r="18" spans="1:8" s="3" customFormat="1" ht="39.950000000000003" customHeight="1">
      <c r="A18" s="103" t="s">
        <v>7</v>
      </c>
      <c r="B18" s="104" t="s">
        <v>7</v>
      </c>
      <c r="C18" s="104" t="s">
        <v>7</v>
      </c>
      <c r="D18" s="12" t="s">
        <v>17</v>
      </c>
      <c r="E18" s="20">
        <v>6.5</v>
      </c>
      <c r="F18" s="20">
        <v>10</v>
      </c>
      <c r="G18" s="14">
        <f t="shared" si="0"/>
        <v>0</v>
      </c>
      <c r="H18" s="107" t="s">
        <v>7</v>
      </c>
    </row>
    <row r="19" spans="1:8" s="3" customFormat="1" ht="39.950000000000003" customHeight="1">
      <c r="A19" s="103" t="s">
        <v>7</v>
      </c>
      <c r="B19" s="104" t="s">
        <v>7</v>
      </c>
      <c r="C19" s="104" t="s">
        <v>7</v>
      </c>
      <c r="D19" s="12" t="s">
        <v>95</v>
      </c>
      <c r="E19" s="20">
        <v>1.95</v>
      </c>
      <c r="F19" s="20">
        <v>3</v>
      </c>
      <c r="G19" s="14">
        <f t="shared" si="0"/>
        <v>0</v>
      </c>
      <c r="H19" s="107" t="s">
        <v>7</v>
      </c>
    </row>
    <row r="20" spans="1:8" s="3" customFormat="1" ht="39.950000000000003" customHeight="1">
      <c r="A20" s="103" t="s">
        <v>7</v>
      </c>
      <c r="B20" s="104" t="s">
        <v>7</v>
      </c>
      <c r="C20" s="104" t="s">
        <v>7</v>
      </c>
      <c r="D20" s="12" t="s">
        <v>18</v>
      </c>
      <c r="E20" s="20">
        <v>0.65</v>
      </c>
      <c r="F20" s="20">
        <v>1</v>
      </c>
      <c r="G20" s="14">
        <f t="shared" si="0"/>
        <v>0</v>
      </c>
      <c r="H20" s="107" t="s">
        <v>7</v>
      </c>
    </row>
    <row r="21" spans="1:8" s="3" customFormat="1" ht="39.950000000000003" customHeight="1">
      <c r="A21" s="103" t="s">
        <v>7</v>
      </c>
      <c r="B21" s="104" t="s">
        <v>7</v>
      </c>
      <c r="C21" s="104" t="s">
        <v>300</v>
      </c>
      <c r="D21" s="12" t="s">
        <v>75</v>
      </c>
      <c r="E21" s="20">
        <v>29.25</v>
      </c>
      <c r="F21" s="20">
        <v>45</v>
      </c>
      <c r="G21" s="14">
        <f t="shared" si="0"/>
        <v>0</v>
      </c>
      <c r="H21" s="107" t="s">
        <v>481</v>
      </c>
    </row>
    <row r="22" spans="1:8" s="3" customFormat="1" ht="39.950000000000003" customHeight="1">
      <c r="A22" s="103" t="s">
        <v>7</v>
      </c>
      <c r="B22" s="104" t="s">
        <v>7</v>
      </c>
      <c r="C22" s="104" t="s">
        <v>7</v>
      </c>
      <c r="D22" s="12" t="s">
        <v>28</v>
      </c>
      <c r="E22" s="20">
        <v>1.95</v>
      </c>
      <c r="F22" s="20">
        <v>3</v>
      </c>
      <c r="G22" s="14">
        <f t="shared" si="0"/>
        <v>0</v>
      </c>
      <c r="H22" s="107" t="s">
        <v>7</v>
      </c>
    </row>
    <row r="23" spans="1:8" s="3" customFormat="1" ht="39.950000000000003" customHeight="1">
      <c r="A23" s="103" t="s">
        <v>7</v>
      </c>
      <c r="B23" s="104" t="s">
        <v>7</v>
      </c>
      <c r="C23" s="104" t="s">
        <v>7</v>
      </c>
      <c r="D23" s="12" t="s">
        <v>37</v>
      </c>
      <c r="E23" s="20">
        <v>1.3</v>
      </c>
      <c r="F23" s="20">
        <v>2</v>
      </c>
      <c r="G23" s="14">
        <f t="shared" si="0"/>
        <v>0</v>
      </c>
      <c r="H23" s="107" t="s">
        <v>7</v>
      </c>
    </row>
    <row r="24" spans="1:8" s="3" customFormat="1" ht="39.950000000000003" customHeight="1">
      <c r="A24" s="103" t="s">
        <v>7</v>
      </c>
      <c r="B24" s="104" t="s">
        <v>7</v>
      </c>
      <c r="C24" s="104" t="s">
        <v>7</v>
      </c>
      <c r="D24" s="12" t="s">
        <v>31</v>
      </c>
      <c r="E24" s="20">
        <v>1.3</v>
      </c>
      <c r="F24" s="20">
        <v>2</v>
      </c>
      <c r="G24" s="14">
        <f t="shared" si="0"/>
        <v>0</v>
      </c>
      <c r="H24" s="107" t="s">
        <v>7</v>
      </c>
    </row>
    <row r="25" spans="1:8" s="3" customFormat="1" ht="39.950000000000003" customHeight="1">
      <c r="A25" s="103" t="s">
        <v>7</v>
      </c>
      <c r="B25" s="104" t="s">
        <v>7</v>
      </c>
      <c r="C25" s="104" t="s">
        <v>7</v>
      </c>
      <c r="D25" s="12" t="s">
        <v>20</v>
      </c>
      <c r="E25" s="20">
        <v>0.13</v>
      </c>
      <c r="F25" s="20">
        <v>0.2</v>
      </c>
      <c r="G25" s="14">
        <f t="shared" si="0"/>
        <v>0</v>
      </c>
      <c r="H25" s="107" t="s">
        <v>7</v>
      </c>
    </row>
    <row r="26" spans="1:8" s="3" customFormat="1" ht="39.950000000000003" customHeight="1">
      <c r="A26" s="103" t="s">
        <v>7</v>
      </c>
      <c r="B26" s="104" t="s">
        <v>7</v>
      </c>
      <c r="C26" s="104" t="s">
        <v>301</v>
      </c>
      <c r="D26" s="12" t="s">
        <v>115</v>
      </c>
      <c r="E26" s="20">
        <v>22.75</v>
      </c>
      <c r="F26" s="20">
        <v>35</v>
      </c>
      <c r="G26" s="14">
        <f t="shared" si="0"/>
        <v>0</v>
      </c>
      <c r="H26" s="107" t="s">
        <v>306</v>
      </c>
    </row>
    <row r="27" spans="1:8" s="3" customFormat="1" ht="39.950000000000003" customHeight="1">
      <c r="A27" s="103" t="s">
        <v>7</v>
      </c>
      <c r="B27" s="104" t="s">
        <v>7</v>
      </c>
      <c r="C27" s="104" t="s">
        <v>7</v>
      </c>
      <c r="D27" s="12" t="s">
        <v>19</v>
      </c>
      <c r="E27" s="20">
        <v>0.97</v>
      </c>
      <c r="F27" s="20">
        <v>1.5</v>
      </c>
      <c r="G27" s="14">
        <f t="shared" si="0"/>
        <v>0</v>
      </c>
      <c r="H27" s="107" t="s">
        <v>7</v>
      </c>
    </row>
    <row r="28" spans="1:8" s="3" customFormat="1" ht="39.950000000000003" customHeight="1">
      <c r="A28" s="103" t="s">
        <v>7</v>
      </c>
      <c r="B28" s="104" t="s">
        <v>7</v>
      </c>
      <c r="C28" s="104" t="s">
        <v>7</v>
      </c>
      <c r="D28" s="12" t="s">
        <v>95</v>
      </c>
      <c r="E28" s="20">
        <v>0.97</v>
      </c>
      <c r="F28" s="20">
        <v>1.5</v>
      </c>
      <c r="G28" s="14">
        <f t="shared" si="0"/>
        <v>0</v>
      </c>
      <c r="H28" s="107" t="s">
        <v>7</v>
      </c>
    </row>
    <row r="29" spans="1:8" s="3" customFormat="1" ht="39.950000000000003" customHeight="1">
      <c r="A29" s="103" t="s">
        <v>7</v>
      </c>
      <c r="B29" s="104" t="s">
        <v>7</v>
      </c>
      <c r="C29" s="104" t="s">
        <v>7</v>
      </c>
      <c r="D29" s="12" t="s">
        <v>101</v>
      </c>
      <c r="E29" s="20">
        <v>0.33</v>
      </c>
      <c r="F29" s="20">
        <v>0.5</v>
      </c>
      <c r="G29" s="14">
        <f t="shared" si="0"/>
        <v>0</v>
      </c>
      <c r="H29" s="107" t="s">
        <v>7</v>
      </c>
    </row>
    <row r="30" spans="1:8" s="3" customFormat="1" ht="39.950000000000003" customHeight="1">
      <c r="A30" s="103" t="s">
        <v>7</v>
      </c>
      <c r="B30" s="104" t="s">
        <v>7</v>
      </c>
      <c r="C30" s="104" t="s">
        <v>7</v>
      </c>
      <c r="D30" s="12" t="s">
        <v>21</v>
      </c>
      <c r="E30" s="20">
        <v>0.13</v>
      </c>
      <c r="F30" s="20">
        <v>0.2</v>
      </c>
      <c r="G30" s="14">
        <f t="shared" si="0"/>
        <v>0</v>
      </c>
      <c r="H30" s="107" t="s">
        <v>7</v>
      </c>
    </row>
    <row r="31" spans="1:8" s="3" customFormat="1" ht="39.950000000000003" customHeight="1">
      <c r="A31" s="103" t="s">
        <v>7</v>
      </c>
      <c r="B31" s="104" t="s">
        <v>7</v>
      </c>
      <c r="C31" s="104" t="s">
        <v>7</v>
      </c>
      <c r="D31" s="12" t="s">
        <v>20</v>
      </c>
      <c r="E31" s="20">
        <v>7.0000000000000007E-2</v>
      </c>
      <c r="F31" s="20">
        <v>0.1</v>
      </c>
      <c r="G31" s="14">
        <f t="shared" si="0"/>
        <v>0</v>
      </c>
      <c r="H31" s="107" t="s">
        <v>7</v>
      </c>
    </row>
    <row r="32" spans="1:8" s="3" customFormat="1" ht="39.950000000000003" customHeight="1">
      <c r="A32" s="103" t="s">
        <v>7</v>
      </c>
      <c r="B32" s="104" t="s">
        <v>7</v>
      </c>
      <c r="C32" s="104" t="s">
        <v>7</v>
      </c>
      <c r="D32" s="12" t="s">
        <v>102</v>
      </c>
      <c r="E32" s="20">
        <v>7.0000000000000007E-2</v>
      </c>
      <c r="F32" s="20">
        <v>0.1</v>
      </c>
      <c r="G32" s="14">
        <f t="shared" si="0"/>
        <v>0</v>
      </c>
      <c r="H32" s="107" t="s">
        <v>7</v>
      </c>
    </row>
    <row r="33" spans="1:8" s="3" customFormat="1" ht="39.950000000000003" customHeight="1">
      <c r="A33" s="103" t="s">
        <v>7</v>
      </c>
      <c r="B33" s="104" t="s">
        <v>7</v>
      </c>
      <c r="C33" s="21" t="s">
        <v>46</v>
      </c>
      <c r="D33" s="12" t="s">
        <v>47</v>
      </c>
      <c r="E33" s="20">
        <v>13</v>
      </c>
      <c r="F33" s="20">
        <v>20</v>
      </c>
      <c r="G33" s="14">
        <f t="shared" si="0"/>
        <v>0</v>
      </c>
      <c r="H33" s="22" t="s">
        <v>59</v>
      </c>
    </row>
    <row r="34" spans="1:8" s="3" customFormat="1" ht="39.950000000000003" customHeight="1">
      <c r="A34" s="103" t="s">
        <v>7</v>
      </c>
      <c r="B34" s="104" t="s">
        <v>48</v>
      </c>
      <c r="C34" s="21" t="s">
        <v>146</v>
      </c>
      <c r="D34" s="12" t="s">
        <v>147</v>
      </c>
      <c r="E34" s="20">
        <v>32.5</v>
      </c>
      <c r="F34" s="20">
        <v>50</v>
      </c>
      <c r="G34" s="14">
        <f t="shared" si="0"/>
        <v>0</v>
      </c>
      <c r="H34" s="22" t="s">
        <v>59</v>
      </c>
    </row>
    <row r="35" spans="1:8" s="3" customFormat="1" ht="39.950000000000003" customHeight="1">
      <c r="A35" s="103" t="s">
        <v>7</v>
      </c>
      <c r="B35" s="104" t="s">
        <v>7</v>
      </c>
      <c r="C35" s="21" t="s">
        <v>49</v>
      </c>
      <c r="D35" s="12" t="s">
        <v>50</v>
      </c>
      <c r="E35" s="20">
        <v>97.5</v>
      </c>
      <c r="F35" s="20">
        <v>150</v>
      </c>
      <c r="G35" s="14">
        <f t="shared" si="0"/>
        <v>0</v>
      </c>
      <c r="H35" s="22" t="s">
        <v>59</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28">
    <mergeCell ref="C15:C16"/>
    <mergeCell ref="H15:H16"/>
    <mergeCell ref="H17:H20"/>
    <mergeCell ref="H21:H25"/>
    <mergeCell ref="H26:H32"/>
    <mergeCell ref="H6:H7"/>
    <mergeCell ref="A8:A35"/>
    <mergeCell ref="B8:B13"/>
    <mergeCell ref="C8:C13"/>
    <mergeCell ref="B14:B33"/>
    <mergeCell ref="C17:C20"/>
    <mergeCell ref="C21:C25"/>
    <mergeCell ref="C26:C32"/>
    <mergeCell ref="B34:B35"/>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308</v>
      </c>
      <c r="B8" s="104" t="s">
        <v>14</v>
      </c>
      <c r="C8" s="104" t="s">
        <v>309</v>
      </c>
      <c r="D8" s="12" t="s">
        <v>16</v>
      </c>
      <c r="E8" s="20">
        <v>13</v>
      </c>
      <c r="F8" s="20">
        <v>20</v>
      </c>
      <c r="G8" s="14">
        <f>($C$3*E8)+($C$4*F8)</f>
        <v>0</v>
      </c>
      <c r="H8" s="107" t="s">
        <v>323</v>
      </c>
    </row>
    <row r="9" spans="1:8" s="3" customFormat="1" ht="39.950000000000003" customHeight="1">
      <c r="A9" s="103" t="s">
        <v>7</v>
      </c>
      <c r="B9" s="104" t="s">
        <v>7</v>
      </c>
      <c r="C9" s="104" t="s">
        <v>7</v>
      </c>
      <c r="D9" s="12" t="s">
        <v>310</v>
      </c>
      <c r="E9" s="20">
        <v>3.25</v>
      </c>
      <c r="F9" s="20">
        <v>5</v>
      </c>
      <c r="G9" s="14">
        <f t="shared" ref="G9:G47"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22" t="s">
        <v>61</v>
      </c>
    </row>
    <row r="12" spans="1:8" s="3" customFormat="1" ht="39.950000000000003" customHeight="1">
      <c r="A12" s="103"/>
      <c r="B12" s="104"/>
      <c r="C12" s="104" t="s">
        <v>192</v>
      </c>
      <c r="D12" s="12" t="s">
        <v>24</v>
      </c>
      <c r="E12" s="20">
        <v>0</v>
      </c>
      <c r="F12" s="20">
        <v>50</v>
      </c>
      <c r="G12" s="14">
        <f t="shared" si="0"/>
        <v>0</v>
      </c>
      <c r="H12" s="107" t="s">
        <v>194</v>
      </c>
    </row>
    <row r="13" spans="1:8" s="3" customFormat="1" ht="39.950000000000003" customHeight="1">
      <c r="A13" s="103"/>
      <c r="B13" s="104"/>
      <c r="C13" s="104" t="s">
        <v>7</v>
      </c>
      <c r="D13" s="12" t="s">
        <v>193</v>
      </c>
      <c r="E13" s="20">
        <v>0</v>
      </c>
      <c r="F13" s="20">
        <v>5</v>
      </c>
      <c r="G13" s="14">
        <f t="shared" si="0"/>
        <v>0</v>
      </c>
      <c r="H13" s="107" t="s">
        <v>7</v>
      </c>
    </row>
    <row r="14" spans="1:8" s="3" customFormat="1" ht="39.950000000000003" customHeight="1">
      <c r="A14" s="103" t="s">
        <v>7</v>
      </c>
      <c r="B14" s="104" t="s">
        <v>7</v>
      </c>
      <c r="C14" s="104" t="s">
        <v>311</v>
      </c>
      <c r="D14" s="12" t="s">
        <v>253</v>
      </c>
      <c r="E14" s="20">
        <v>13</v>
      </c>
      <c r="F14" s="20">
        <v>20</v>
      </c>
      <c r="G14" s="14">
        <f t="shared" si="0"/>
        <v>0</v>
      </c>
      <c r="H14" s="107" t="s">
        <v>324</v>
      </c>
    </row>
    <row r="15" spans="1:8" s="3" customFormat="1" ht="39.950000000000003" customHeight="1">
      <c r="A15" s="103" t="s">
        <v>7</v>
      </c>
      <c r="B15" s="104" t="s">
        <v>7</v>
      </c>
      <c r="C15" s="104" t="s">
        <v>7</v>
      </c>
      <c r="D15" s="12" t="s">
        <v>17</v>
      </c>
      <c r="E15" s="20">
        <v>6.5</v>
      </c>
      <c r="F15" s="20">
        <v>10</v>
      </c>
      <c r="G15" s="14">
        <f t="shared" si="0"/>
        <v>0</v>
      </c>
      <c r="H15" s="107" t="s">
        <v>7</v>
      </c>
    </row>
    <row r="16" spans="1:8" s="3" customFormat="1" ht="39.950000000000003" customHeight="1">
      <c r="A16" s="103" t="s">
        <v>7</v>
      </c>
      <c r="B16" s="104" t="s">
        <v>7</v>
      </c>
      <c r="C16" s="104" t="s">
        <v>7</v>
      </c>
      <c r="D16" s="12" t="s">
        <v>31</v>
      </c>
      <c r="E16" s="20">
        <v>1.95</v>
      </c>
      <c r="F16" s="20">
        <v>3</v>
      </c>
      <c r="G16" s="14">
        <f t="shared" si="0"/>
        <v>0</v>
      </c>
      <c r="H16" s="107" t="s">
        <v>7</v>
      </c>
    </row>
    <row r="17" spans="1:8" s="3" customFormat="1" ht="39.950000000000003" customHeight="1">
      <c r="A17" s="103" t="s">
        <v>7</v>
      </c>
      <c r="B17" s="104" t="s">
        <v>7</v>
      </c>
      <c r="C17" s="104" t="s">
        <v>7</v>
      </c>
      <c r="D17" s="12" t="s">
        <v>30</v>
      </c>
      <c r="E17" s="20">
        <v>1.3</v>
      </c>
      <c r="F17" s="20">
        <v>2</v>
      </c>
      <c r="G17" s="14">
        <f t="shared" si="0"/>
        <v>0</v>
      </c>
      <c r="H17" s="107" t="s">
        <v>7</v>
      </c>
    </row>
    <row r="18" spans="1:8" s="3" customFormat="1" ht="39.950000000000003" customHeight="1">
      <c r="A18" s="103" t="s">
        <v>7</v>
      </c>
      <c r="B18" s="104" t="s">
        <v>7</v>
      </c>
      <c r="C18" s="104" t="s">
        <v>7</v>
      </c>
      <c r="D18" s="12" t="s">
        <v>101</v>
      </c>
      <c r="E18" s="20">
        <v>0.65</v>
      </c>
      <c r="F18" s="20">
        <v>1</v>
      </c>
      <c r="G18" s="14">
        <f t="shared" si="0"/>
        <v>0</v>
      </c>
      <c r="H18" s="107" t="s">
        <v>7</v>
      </c>
    </row>
    <row r="19" spans="1:8" s="3" customFormat="1" ht="39.950000000000003" customHeight="1">
      <c r="A19" s="103" t="s">
        <v>7</v>
      </c>
      <c r="B19" s="104" t="s">
        <v>7</v>
      </c>
      <c r="C19" s="104" t="s">
        <v>7</v>
      </c>
      <c r="D19" s="12" t="s">
        <v>32</v>
      </c>
      <c r="E19" s="20">
        <v>0.33</v>
      </c>
      <c r="F19" s="20">
        <v>0.5</v>
      </c>
      <c r="G19" s="14">
        <f t="shared" si="0"/>
        <v>0</v>
      </c>
      <c r="H19" s="107" t="s">
        <v>7</v>
      </c>
    </row>
    <row r="20" spans="1:8" s="3" customFormat="1" ht="39.950000000000003" customHeight="1">
      <c r="A20" s="103" t="s">
        <v>7</v>
      </c>
      <c r="B20" s="104" t="s">
        <v>7</v>
      </c>
      <c r="C20" s="104" t="s">
        <v>7</v>
      </c>
      <c r="D20" s="12" t="s">
        <v>21</v>
      </c>
      <c r="E20" s="20">
        <v>0.33</v>
      </c>
      <c r="F20" s="20">
        <v>0.5</v>
      </c>
      <c r="G20" s="14">
        <f t="shared" si="0"/>
        <v>0</v>
      </c>
      <c r="H20" s="107" t="s">
        <v>7</v>
      </c>
    </row>
    <row r="21" spans="1:8" s="3" customFormat="1" ht="39.950000000000003" customHeight="1">
      <c r="A21" s="103" t="s">
        <v>7</v>
      </c>
      <c r="B21" s="104" t="s">
        <v>7</v>
      </c>
      <c r="C21" s="104" t="s">
        <v>312</v>
      </c>
      <c r="D21" s="12" t="s">
        <v>313</v>
      </c>
      <c r="E21" s="20">
        <v>32.5</v>
      </c>
      <c r="F21" s="20">
        <v>50</v>
      </c>
      <c r="G21" s="14">
        <f t="shared" si="0"/>
        <v>0</v>
      </c>
      <c r="H21" s="107" t="s">
        <v>325</v>
      </c>
    </row>
    <row r="22" spans="1:8" s="3" customFormat="1" ht="39.950000000000003" customHeight="1">
      <c r="A22" s="103" t="s">
        <v>7</v>
      </c>
      <c r="B22" s="104" t="s">
        <v>7</v>
      </c>
      <c r="C22" s="104" t="s">
        <v>7</v>
      </c>
      <c r="D22" s="12" t="s">
        <v>70</v>
      </c>
      <c r="E22" s="20">
        <v>1.62</v>
      </c>
      <c r="F22" s="20">
        <v>2.5</v>
      </c>
      <c r="G22" s="14">
        <f t="shared" si="0"/>
        <v>0</v>
      </c>
      <c r="H22" s="107" t="s">
        <v>7</v>
      </c>
    </row>
    <row r="23" spans="1:8" s="3" customFormat="1" ht="39.950000000000003" customHeight="1">
      <c r="A23" s="103" t="s">
        <v>7</v>
      </c>
      <c r="B23" s="104" t="s">
        <v>7</v>
      </c>
      <c r="C23" s="104" t="s">
        <v>7</v>
      </c>
      <c r="D23" s="12" t="s">
        <v>96</v>
      </c>
      <c r="E23" s="20">
        <v>1.3</v>
      </c>
      <c r="F23" s="20">
        <v>2</v>
      </c>
      <c r="G23" s="14">
        <f t="shared" si="0"/>
        <v>0</v>
      </c>
      <c r="H23" s="107" t="s">
        <v>7</v>
      </c>
    </row>
    <row r="24" spans="1:8" s="3" customFormat="1" ht="39.950000000000003" customHeight="1">
      <c r="A24" s="103" t="s">
        <v>7</v>
      </c>
      <c r="B24" s="104" t="s">
        <v>7</v>
      </c>
      <c r="C24" s="104" t="s">
        <v>7</v>
      </c>
      <c r="D24" s="12" t="s">
        <v>21</v>
      </c>
      <c r="E24" s="20">
        <v>0.65</v>
      </c>
      <c r="F24" s="20">
        <v>1</v>
      </c>
      <c r="G24" s="14">
        <f t="shared" si="0"/>
        <v>0</v>
      </c>
      <c r="H24" s="107" t="s">
        <v>7</v>
      </c>
    </row>
    <row r="25" spans="1:8" s="3" customFormat="1" ht="39.950000000000003" customHeight="1">
      <c r="A25" s="103" t="s">
        <v>7</v>
      </c>
      <c r="B25" s="104" t="s">
        <v>7</v>
      </c>
      <c r="C25" s="104" t="s">
        <v>7</v>
      </c>
      <c r="D25" s="12" t="s">
        <v>88</v>
      </c>
      <c r="E25" s="20">
        <v>0.65</v>
      </c>
      <c r="F25" s="20">
        <v>1</v>
      </c>
      <c r="G25" s="14">
        <f t="shared" si="0"/>
        <v>0</v>
      </c>
      <c r="H25" s="107" t="s">
        <v>7</v>
      </c>
    </row>
    <row r="26" spans="1:8" s="3" customFormat="1" ht="39.950000000000003" customHeight="1">
      <c r="A26" s="103" t="s">
        <v>7</v>
      </c>
      <c r="B26" s="104" t="s">
        <v>7</v>
      </c>
      <c r="C26" s="104" t="s">
        <v>7</v>
      </c>
      <c r="D26" s="12" t="s">
        <v>19</v>
      </c>
      <c r="E26" s="20">
        <v>0.13</v>
      </c>
      <c r="F26" s="20">
        <v>0.2</v>
      </c>
      <c r="G26" s="14">
        <f t="shared" si="0"/>
        <v>0</v>
      </c>
      <c r="H26" s="107" t="s">
        <v>7</v>
      </c>
    </row>
    <row r="27" spans="1:8" s="3" customFormat="1" ht="39.950000000000003" customHeight="1">
      <c r="A27" s="103" t="s">
        <v>7</v>
      </c>
      <c r="B27" s="104" t="s">
        <v>7</v>
      </c>
      <c r="C27" s="104" t="s">
        <v>7</v>
      </c>
      <c r="D27" s="12" t="s">
        <v>98</v>
      </c>
      <c r="E27" s="20">
        <v>7.0000000000000007E-2</v>
      </c>
      <c r="F27" s="20">
        <v>0.1</v>
      </c>
      <c r="G27" s="14">
        <f t="shared" si="0"/>
        <v>0</v>
      </c>
      <c r="H27" s="107" t="s">
        <v>7</v>
      </c>
    </row>
    <row r="28" spans="1:8" s="3" customFormat="1" ht="39.950000000000003" customHeight="1">
      <c r="A28" s="103" t="s">
        <v>7</v>
      </c>
      <c r="B28" s="104" t="s">
        <v>7</v>
      </c>
      <c r="C28" s="104" t="s">
        <v>314</v>
      </c>
      <c r="D28" s="12" t="s">
        <v>315</v>
      </c>
      <c r="E28" s="20">
        <v>24.7</v>
      </c>
      <c r="F28" s="20">
        <v>38</v>
      </c>
      <c r="G28" s="14">
        <f t="shared" si="0"/>
        <v>0</v>
      </c>
      <c r="H28" s="107" t="s">
        <v>326</v>
      </c>
    </row>
    <row r="29" spans="1:8" s="3" customFormat="1" ht="39.950000000000003" customHeight="1">
      <c r="A29" s="103" t="s">
        <v>7</v>
      </c>
      <c r="B29" s="104" t="s">
        <v>7</v>
      </c>
      <c r="C29" s="104" t="s">
        <v>7</v>
      </c>
      <c r="D29" s="12" t="s">
        <v>71</v>
      </c>
      <c r="E29" s="20">
        <v>0.65</v>
      </c>
      <c r="F29" s="20">
        <v>1</v>
      </c>
      <c r="G29" s="14">
        <f t="shared" si="0"/>
        <v>0</v>
      </c>
      <c r="H29" s="107" t="s">
        <v>7</v>
      </c>
    </row>
    <row r="30" spans="1:8" s="3" customFormat="1" ht="39.950000000000003" customHeight="1">
      <c r="A30" s="103" t="s">
        <v>7</v>
      </c>
      <c r="B30" s="104" t="s">
        <v>7</v>
      </c>
      <c r="C30" s="104" t="s">
        <v>7</v>
      </c>
      <c r="D30" s="12" t="s">
        <v>18</v>
      </c>
      <c r="E30" s="20">
        <v>0.33</v>
      </c>
      <c r="F30" s="20">
        <v>0.5</v>
      </c>
      <c r="G30" s="14">
        <f t="shared" si="0"/>
        <v>0</v>
      </c>
      <c r="H30" s="107" t="s">
        <v>7</v>
      </c>
    </row>
    <row r="31" spans="1:8" s="3" customFormat="1" ht="39.950000000000003" customHeight="1">
      <c r="A31" s="103" t="s">
        <v>7</v>
      </c>
      <c r="B31" s="104" t="s">
        <v>7</v>
      </c>
      <c r="C31" s="104" t="s">
        <v>7</v>
      </c>
      <c r="D31" s="12" t="s">
        <v>316</v>
      </c>
      <c r="E31" s="20">
        <v>0.33</v>
      </c>
      <c r="F31" s="20">
        <v>0.5</v>
      </c>
      <c r="G31" s="14">
        <f t="shared" si="0"/>
        <v>0</v>
      </c>
      <c r="H31" s="107" t="s">
        <v>7</v>
      </c>
    </row>
    <row r="32" spans="1:8" s="3" customFormat="1" ht="39.950000000000003" customHeight="1">
      <c r="A32" s="103" t="s">
        <v>7</v>
      </c>
      <c r="B32" s="104" t="s">
        <v>7</v>
      </c>
      <c r="C32" s="104" t="s">
        <v>7</v>
      </c>
      <c r="D32" s="12" t="s">
        <v>19</v>
      </c>
      <c r="E32" s="20">
        <v>0.33</v>
      </c>
      <c r="F32" s="20">
        <v>0.5</v>
      </c>
      <c r="G32" s="14">
        <f t="shared" si="0"/>
        <v>0</v>
      </c>
      <c r="H32" s="107" t="s">
        <v>7</v>
      </c>
    </row>
    <row r="33" spans="1:8" s="3" customFormat="1" ht="39.950000000000003" customHeight="1">
      <c r="A33" s="103" t="s">
        <v>7</v>
      </c>
      <c r="B33" s="104" t="s">
        <v>7</v>
      </c>
      <c r="C33" s="104" t="s">
        <v>7</v>
      </c>
      <c r="D33" s="12" t="s">
        <v>45</v>
      </c>
      <c r="E33" s="20">
        <v>0.13</v>
      </c>
      <c r="F33" s="20">
        <v>0.2</v>
      </c>
      <c r="G33" s="14">
        <f t="shared" si="0"/>
        <v>0</v>
      </c>
      <c r="H33" s="107" t="s">
        <v>7</v>
      </c>
    </row>
    <row r="34" spans="1:8" s="3" customFormat="1" ht="39.950000000000003" customHeight="1">
      <c r="A34" s="103" t="s">
        <v>7</v>
      </c>
      <c r="B34" s="104" t="s">
        <v>7</v>
      </c>
      <c r="C34" s="104" t="s">
        <v>7</v>
      </c>
      <c r="D34" s="12" t="s">
        <v>20</v>
      </c>
      <c r="E34" s="20">
        <v>7.0000000000000007E-2</v>
      </c>
      <c r="F34" s="20">
        <v>0.1</v>
      </c>
      <c r="G34" s="14">
        <f t="shared" si="0"/>
        <v>0</v>
      </c>
      <c r="H34" s="107" t="s">
        <v>7</v>
      </c>
    </row>
    <row r="35" spans="1:8" s="3" customFormat="1" ht="39.950000000000003" customHeight="1">
      <c r="A35" s="103" t="s">
        <v>7</v>
      </c>
      <c r="B35" s="104" t="s">
        <v>7</v>
      </c>
      <c r="C35" s="21" t="s">
        <v>317</v>
      </c>
      <c r="D35" s="12" t="s">
        <v>318</v>
      </c>
      <c r="E35" s="20">
        <v>13</v>
      </c>
      <c r="F35" s="20">
        <v>20</v>
      </c>
      <c r="G35" s="14">
        <f t="shared" si="0"/>
        <v>0</v>
      </c>
      <c r="H35" s="22" t="s">
        <v>59</v>
      </c>
    </row>
    <row r="36" spans="1:8" s="3" customFormat="1" ht="39.950000000000003" customHeight="1">
      <c r="A36" s="103" t="s">
        <v>7</v>
      </c>
      <c r="B36" s="104" t="s">
        <v>48</v>
      </c>
      <c r="C36" s="104" t="s">
        <v>319</v>
      </c>
      <c r="D36" s="12" t="s">
        <v>320</v>
      </c>
      <c r="E36" s="20">
        <v>16.25</v>
      </c>
      <c r="F36" s="20">
        <v>25</v>
      </c>
      <c r="G36" s="14">
        <f t="shared" si="0"/>
        <v>0</v>
      </c>
      <c r="H36" s="107" t="s">
        <v>327</v>
      </c>
    </row>
    <row r="37" spans="1:8" s="3" customFormat="1" ht="39.950000000000003" customHeight="1">
      <c r="A37" s="103" t="s">
        <v>7</v>
      </c>
      <c r="B37" s="104" t="s">
        <v>7</v>
      </c>
      <c r="C37" s="104" t="s">
        <v>7</v>
      </c>
      <c r="D37" s="12" t="s">
        <v>70</v>
      </c>
      <c r="E37" s="20">
        <v>1.95</v>
      </c>
      <c r="F37" s="20">
        <v>3</v>
      </c>
      <c r="G37" s="14">
        <f t="shared" si="0"/>
        <v>0</v>
      </c>
      <c r="H37" s="107" t="s">
        <v>7</v>
      </c>
    </row>
    <row r="38" spans="1:8" s="3" customFormat="1" ht="39.950000000000003" customHeight="1">
      <c r="A38" s="103" t="s">
        <v>7</v>
      </c>
      <c r="B38" s="104" t="s">
        <v>7</v>
      </c>
      <c r="C38" s="104" t="s">
        <v>7</v>
      </c>
      <c r="D38" s="12" t="s">
        <v>76</v>
      </c>
      <c r="E38" s="20">
        <v>1.95</v>
      </c>
      <c r="F38" s="20">
        <v>3</v>
      </c>
      <c r="G38" s="14">
        <f t="shared" si="0"/>
        <v>0</v>
      </c>
      <c r="H38" s="107" t="s">
        <v>7</v>
      </c>
    </row>
    <row r="39" spans="1:8" s="3" customFormat="1" ht="39.950000000000003" customHeight="1">
      <c r="A39" s="103" t="s">
        <v>7</v>
      </c>
      <c r="B39" s="104" t="s">
        <v>7</v>
      </c>
      <c r="C39" s="104" t="s">
        <v>7</v>
      </c>
      <c r="D39" s="12" t="s">
        <v>321</v>
      </c>
      <c r="E39" s="20">
        <v>1.95</v>
      </c>
      <c r="F39" s="20">
        <v>3</v>
      </c>
      <c r="G39" s="14">
        <f t="shared" si="0"/>
        <v>0</v>
      </c>
      <c r="H39" s="107" t="s">
        <v>7</v>
      </c>
    </row>
    <row r="40" spans="1:8" s="3" customFormat="1" ht="39.950000000000003" customHeight="1">
      <c r="A40" s="103" t="s">
        <v>7</v>
      </c>
      <c r="B40" s="104" t="s">
        <v>7</v>
      </c>
      <c r="C40" s="104" t="s">
        <v>7</v>
      </c>
      <c r="D40" s="12" t="s">
        <v>238</v>
      </c>
      <c r="E40" s="20">
        <v>1.95</v>
      </c>
      <c r="F40" s="20">
        <v>3</v>
      </c>
      <c r="G40" s="14">
        <f t="shared" si="0"/>
        <v>0</v>
      </c>
      <c r="H40" s="107" t="s">
        <v>7</v>
      </c>
    </row>
    <row r="41" spans="1:8" s="3" customFormat="1" ht="39.950000000000003" customHeight="1">
      <c r="A41" s="103" t="s">
        <v>7</v>
      </c>
      <c r="B41" s="104" t="s">
        <v>7</v>
      </c>
      <c r="C41" s="104" t="s">
        <v>7</v>
      </c>
      <c r="D41" s="12" t="s">
        <v>322</v>
      </c>
      <c r="E41" s="20">
        <v>0.65</v>
      </c>
      <c r="F41" s="20">
        <v>1</v>
      </c>
      <c r="G41" s="14">
        <f t="shared" si="0"/>
        <v>0</v>
      </c>
      <c r="H41" s="107" t="s">
        <v>7</v>
      </c>
    </row>
    <row r="42" spans="1:8" s="3" customFormat="1" ht="39.950000000000003" customHeight="1">
      <c r="A42" s="103" t="s">
        <v>7</v>
      </c>
      <c r="B42" s="104" t="s">
        <v>7</v>
      </c>
      <c r="C42" s="104" t="s">
        <v>7</v>
      </c>
      <c r="D42" s="12" t="s">
        <v>37</v>
      </c>
      <c r="E42" s="20">
        <v>0.65</v>
      </c>
      <c r="F42" s="20">
        <v>1</v>
      </c>
      <c r="G42" s="14">
        <f t="shared" si="0"/>
        <v>0</v>
      </c>
      <c r="H42" s="107" t="s">
        <v>7</v>
      </c>
    </row>
    <row r="43" spans="1:8" s="3" customFormat="1" ht="39.950000000000003" customHeight="1">
      <c r="A43" s="103" t="s">
        <v>7</v>
      </c>
      <c r="B43" s="104" t="s">
        <v>7</v>
      </c>
      <c r="C43" s="104" t="s">
        <v>7</v>
      </c>
      <c r="D43" s="12" t="s">
        <v>188</v>
      </c>
      <c r="E43" s="20">
        <v>0.33</v>
      </c>
      <c r="F43" s="20">
        <v>0.5</v>
      </c>
      <c r="G43" s="14">
        <f t="shared" si="0"/>
        <v>0</v>
      </c>
      <c r="H43" s="107" t="s">
        <v>7</v>
      </c>
    </row>
    <row r="44" spans="1:8" s="3" customFormat="1" ht="39.950000000000003" customHeight="1">
      <c r="A44" s="103" t="s">
        <v>7</v>
      </c>
      <c r="B44" s="104" t="s">
        <v>7</v>
      </c>
      <c r="C44" s="104" t="s">
        <v>7</v>
      </c>
      <c r="D44" s="12" t="s">
        <v>21</v>
      </c>
      <c r="E44" s="20">
        <v>0.33</v>
      </c>
      <c r="F44" s="20">
        <v>0.5</v>
      </c>
      <c r="G44" s="14">
        <f t="shared" si="0"/>
        <v>0</v>
      </c>
      <c r="H44" s="107" t="s">
        <v>7</v>
      </c>
    </row>
    <row r="45" spans="1:8" s="3" customFormat="1" ht="39.950000000000003" customHeight="1">
      <c r="A45" s="103" t="s">
        <v>7</v>
      </c>
      <c r="B45" s="104" t="s">
        <v>7</v>
      </c>
      <c r="C45" s="104" t="s">
        <v>7</v>
      </c>
      <c r="D45" s="12" t="s">
        <v>94</v>
      </c>
      <c r="E45" s="20">
        <v>0.33</v>
      </c>
      <c r="F45" s="20">
        <v>0.5</v>
      </c>
      <c r="G45" s="14">
        <f t="shared" si="0"/>
        <v>0</v>
      </c>
      <c r="H45" s="107" t="s">
        <v>7</v>
      </c>
    </row>
    <row r="46" spans="1:8" s="3" customFormat="1" ht="39.950000000000003" customHeight="1">
      <c r="A46" s="103" t="s">
        <v>7</v>
      </c>
      <c r="B46" s="104" t="s">
        <v>7</v>
      </c>
      <c r="C46" s="104" t="s">
        <v>7</v>
      </c>
      <c r="D46" s="12" t="s">
        <v>19</v>
      </c>
      <c r="E46" s="20">
        <v>0.33</v>
      </c>
      <c r="F46" s="20">
        <v>0.5</v>
      </c>
      <c r="G46" s="14">
        <f t="shared" si="0"/>
        <v>0</v>
      </c>
      <c r="H46" s="107" t="s">
        <v>7</v>
      </c>
    </row>
    <row r="47" spans="1:8" s="3" customFormat="1" ht="39.950000000000003" customHeight="1">
      <c r="A47" s="103" t="s">
        <v>7</v>
      </c>
      <c r="B47" s="104" t="s">
        <v>7</v>
      </c>
      <c r="C47" s="21" t="s">
        <v>160</v>
      </c>
      <c r="D47" s="12" t="s">
        <v>161</v>
      </c>
      <c r="E47" s="20">
        <v>52</v>
      </c>
      <c r="F47" s="20">
        <v>80</v>
      </c>
      <c r="G47" s="14">
        <f t="shared" si="0"/>
        <v>0</v>
      </c>
      <c r="H47" s="22" t="s">
        <v>59</v>
      </c>
    </row>
    <row r="48" spans="1:8" ht="39.950000000000003" customHeight="1">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objects="1" scenarios="1" formatRows="0" insertRows="0" deleteRows="0"/>
  <mergeCells count="30">
    <mergeCell ref="H36:H46"/>
    <mergeCell ref="H8:H10"/>
    <mergeCell ref="C12:C13"/>
    <mergeCell ref="H12:H13"/>
    <mergeCell ref="H14:H20"/>
    <mergeCell ref="H21:H27"/>
    <mergeCell ref="H28:H34"/>
    <mergeCell ref="H6:H7"/>
    <mergeCell ref="A8:A47"/>
    <mergeCell ref="B8:B10"/>
    <mergeCell ref="C8:C10"/>
    <mergeCell ref="B11:B35"/>
    <mergeCell ref="C14:C20"/>
    <mergeCell ref="C21:C27"/>
    <mergeCell ref="C28:C34"/>
    <mergeCell ref="B36:B47"/>
    <mergeCell ref="C36:C4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8" t="s">
        <v>0</v>
      </c>
      <c r="F7" s="18" t="s">
        <v>1</v>
      </c>
      <c r="G7" s="106"/>
      <c r="H7" s="102"/>
    </row>
    <row r="8" spans="1:8" s="3" customFormat="1" ht="39.950000000000003" customHeight="1">
      <c r="A8" s="103" t="s">
        <v>328</v>
      </c>
      <c r="B8" s="104" t="s">
        <v>14</v>
      </c>
      <c r="C8" s="104" t="s">
        <v>329</v>
      </c>
      <c r="D8" s="12" t="s">
        <v>16</v>
      </c>
      <c r="E8" s="20">
        <v>13</v>
      </c>
      <c r="F8" s="20">
        <v>20</v>
      </c>
      <c r="G8" s="14">
        <f>($C$3*E8)+($C$4*F8)</f>
        <v>0</v>
      </c>
      <c r="H8" s="107" t="s">
        <v>342</v>
      </c>
    </row>
    <row r="9" spans="1:8" s="3" customFormat="1" ht="39.950000000000003" customHeight="1">
      <c r="A9" s="103" t="s">
        <v>7</v>
      </c>
      <c r="B9" s="104" t="s">
        <v>7</v>
      </c>
      <c r="C9" s="104" t="s">
        <v>7</v>
      </c>
      <c r="D9" s="12" t="s">
        <v>330</v>
      </c>
      <c r="E9" s="20">
        <v>3.25</v>
      </c>
      <c r="F9" s="20">
        <v>5</v>
      </c>
      <c r="G9" s="14">
        <f t="shared" ref="G9:G37"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104" t="s">
        <v>331</v>
      </c>
      <c r="D11" s="12" t="s">
        <v>24</v>
      </c>
      <c r="E11" s="20">
        <v>32.5</v>
      </c>
      <c r="F11" s="20">
        <v>50</v>
      </c>
      <c r="G11" s="14">
        <f t="shared" si="0"/>
        <v>0</v>
      </c>
      <c r="H11" s="107" t="s">
        <v>343</v>
      </c>
    </row>
    <row r="12" spans="1:8" s="3" customFormat="1" ht="39.950000000000003" customHeight="1">
      <c r="A12" s="103" t="s">
        <v>7</v>
      </c>
      <c r="B12" s="104" t="s">
        <v>7</v>
      </c>
      <c r="C12" s="104" t="s">
        <v>7</v>
      </c>
      <c r="D12" s="12" t="s">
        <v>332</v>
      </c>
      <c r="E12" s="20">
        <v>9.75</v>
      </c>
      <c r="F12" s="20">
        <v>15</v>
      </c>
      <c r="G12" s="14">
        <f t="shared" si="0"/>
        <v>0</v>
      </c>
      <c r="H12" s="107" t="s">
        <v>7</v>
      </c>
    </row>
    <row r="13" spans="1:8" s="3" customFormat="1" ht="39.950000000000003" customHeight="1">
      <c r="A13" s="103" t="s">
        <v>7</v>
      </c>
      <c r="B13" s="104" t="s">
        <v>7</v>
      </c>
      <c r="C13" s="104" t="s">
        <v>7</v>
      </c>
      <c r="D13" s="12" t="s">
        <v>27</v>
      </c>
      <c r="E13" s="20">
        <v>6.5</v>
      </c>
      <c r="F13" s="20">
        <v>10</v>
      </c>
      <c r="G13" s="14">
        <f t="shared" si="0"/>
        <v>0</v>
      </c>
      <c r="H13" s="107" t="s">
        <v>7</v>
      </c>
    </row>
    <row r="14" spans="1:8" s="3" customFormat="1" ht="39.950000000000003" customHeight="1">
      <c r="A14" s="103" t="s">
        <v>7</v>
      </c>
      <c r="B14" s="104" t="s">
        <v>7</v>
      </c>
      <c r="C14" s="104" t="s">
        <v>7</v>
      </c>
      <c r="D14" s="12" t="s">
        <v>333</v>
      </c>
      <c r="E14" s="20">
        <v>6.5</v>
      </c>
      <c r="F14" s="20">
        <v>10</v>
      </c>
      <c r="G14" s="14">
        <f t="shared" si="0"/>
        <v>0</v>
      </c>
      <c r="H14" s="107" t="s">
        <v>7</v>
      </c>
    </row>
    <row r="15" spans="1:8" s="3" customFormat="1" ht="39.950000000000003" customHeight="1">
      <c r="A15" s="103" t="s">
        <v>7</v>
      </c>
      <c r="B15" s="104" t="s">
        <v>7</v>
      </c>
      <c r="C15" s="104" t="s">
        <v>7</v>
      </c>
      <c r="D15" s="12" t="s">
        <v>76</v>
      </c>
      <c r="E15" s="20">
        <v>3.25</v>
      </c>
      <c r="F15" s="20">
        <v>5</v>
      </c>
      <c r="G15" s="14">
        <f t="shared" si="0"/>
        <v>0</v>
      </c>
      <c r="H15" s="107" t="s">
        <v>7</v>
      </c>
    </row>
    <row r="16" spans="1:8" s="3" customFormat="1" ht="39.950000000000003" customHeight="1">
      <c r="A16" s="103" t="s">
        <v>7</v>
      </c>
      <c r="B16" s="104" t="s">
        <v>7</v>
      </c>
      <c r="C16" s="104" t="s">
        <v>7</v>
      </c>
      <c r="D16" s="12" t="s">
        <v>334</v>
      </c>
      <c r="E16" s="20">
        <v>3.25</v>
      </c>
      <c r="F16" s="20">
        <v>5</v>
      </c>
      <c r="G16" s="14">
        <f t="shared" si="0"/>
        <v>0</v>
      </c>
      <c r="H16" s="107" t="s">
        <v>7</v>
      </c>
    </row>
    <row r="17" spans="1:8" s="3" customFormat="1" ht="39.950000000000003" customHeight="1">
      <c r="A17" s="103" t="s">
        <v>7</v>
      </c>
      <c r="B17" s="104" t="s">
        <v>7</v>
      </c>
      <c r="C17" s="104" t="s">
        <v>7</v>
      </c>
      <c r="D17" s="12" t="s">
        <v>28</v>
      </c>
      <c r="E17" s="20">
        <v>3.25</v>
      </c>
      <c r="F17" s="20">
        <v>5</v>
      </c>
      <c r="G17" s="14">
        <f t="shared" si="0"/>
        <v>0</v>
      </c>
      <c r="H17" s="107" t="s">
        <v>7</v>
      </c>
    </row>
    <row r="18" spans="1:8" s="3" customFormat="1" ht="39.950000000000003" customHeight="1">
      <c r="A18" s="103" t="s">
        <v>7</v>
      </c>
      <c r="B18" s="104" t="s">
        <v>7</v>
      </c>
      <c r="C18" s="104" t="s">
        <v>7</v>
      </c>
      <c r="D18" s="12" t="s">
        <v>115</v>
      </c>
      <c r="E18" s="20">
        <v>3.25</v>
      </c>
      <c r="F18" s="20">
        <v>5</v>
      </c>
      <c r="G18" s="14">
        <f t="shared" si="0"/>
        <v>0</v>
      </c>
      <c r="H18" s="107" t="s">
        <v>7</v>
      </c>
    </row>
    <row r="19" spans="1:8" s="3" customFormat="1" ht="39.950000000000003" customHeight="1">
      <c r="A19" s="103" t="s">
        <v>7</v>
      </c>
      <c r="B19" s="104" t="s">
        <v>7</v>
      </c>
      <c r="C19" s="104" t="s">
        <v>7</v>
      </c>
      <c r="D19" s="12" t="s">
        <v>37</v>
      </c>
      <c r="E19" s="20">
        <v>1.3</v>
      </c>
      <c r="F19" s="20">
        <v>2</v>
      </c>
      <c r="G19" s="14">
        <f t="shared" si="0"/>
        <v>0</v>
      </c>
      <c r="H19" s="107" t="s">
        <v>7</v>
      </c>
    </row>
    <row r="20" spans="1:8" s="3" customFormat="1" ht="39.950000000000003" customHeight="1">
      <c r="A20" s="103" t="s">
        <v>7</v>
      </c>
      <c r="B20" s="104" t="s">
        <v>7</v>
      </c>
      <c r="C20" s="104" t="s">
        <v>335</v>
      </c>
      <c r="D20" s="12" t="s">
        <v>155</v>
      </c>
      <c r="E20" s="20">
        <v>13</v>
      </c>
      <c r="F20" s="20">
        <v>20</v>
      </c>
      <c r="G20" s="14">
        <f t="shared" si="0"/>
        <v>0</v>
      </c>
      <c r="H20" s="107" t="s">
        <v>344</v>
      </c>
    </row>
    <row r="21" spans="1:8" s="3" customFormat="1" ht="39.950000000000003" customHeight="1">
      <c r="A21" s="103" t="s">
        <v>7</v>
      </c>
      <c r="B21" s="104" t="s">
        <v>7</v>
      </c>
      <c r="C21" s="104" t="s">
        <v>7</v>
      </c>
      <c r="D21" s="12" t="s">
        <v>95</v>
      </c>
      <c r="E21" s="20">
        <v>1.95</v>
      </c>
      <c r="F21" s="20">
        <v>3</v>
      </c>
      <c r="G21" s="14">
        <f t="shared" si="0"/>
        <v>0</v>
      </c>
      <c r="H21" s="107" t="s">
        <v>7</v>
      </c>
    </row>
    <row r="22" spans="1:8" s="3" customFormat="1" ht="39.950000000000003" customHeight="1">
      <c r="A22" s="103" t="s">
        <v>7</v>
      </c>
      <c r="B22" s="104" t="s">
        <v>7</v>
      </c>
      <c r="C22" s="104" t="s">
        <v>7</v>
      </c>
      <c r="D22" s="12" t="s">
        <v>30</v>
      </c>
      <c r="E22" s="20">
        <v>1.3</v>
      </c>
      <c r="F22" s="20">
        <v>2</v>
      </c>
      <c r="G22" s="14">
        <f t="shared" si="0"/>
        <v>0</v>
      </c>
      <c r="H22" s="107" t="s">
        <v>7</v>
      </c>
    </row>
    <row r="23" spans="1:8" s="3" customFormat="1" ht="39.950000000000003" customHeight="1">
      <c r="A23" s="103" t="s">
        <v>7</v>
      </c>
      <c r="B23" s="104" t="s">
        <v>7</v>
      </c>
      <c r="C23" s="104" t="s">
        <v>7</v>
      </c>
      <c r="D23" s="12" t="s">
        <v>21</v>
      </c>
      <c r="E23" s="20">
        <v>0.33</v>
      </c>
      <c r="F23" s="20">
        <v>0.5</v>
      </c>
      <c r="G23" s="14">
        <f t="shared" si="0"/>
        <v>0</v>
      </c>
      <c r="H23" s="107" t="s">
        <v>7</v>
      </c>
    </row>
    <row r="24" spans="1:8" s="3" customFormat="1" ht="39.950000000000003" customHeight="1">
      <c r="A24" s="103" t="s">
        <v>7</v>
      </c>
      <c r="B24" s="104" t="s">
        <v>7</v>
      </c>
      <c r="C24" s="104" t="s">
        <v>7</v>
      </c>
      <c r="D24" s="12" t="s">
        <v>20</v>
      </c>
      <c r="E24" s="20">
        <v>0.33</v>
      </c>
      <c r="F24" s="20">
        <v>0.5</v>
      </c>
      <c r="G24" s="14">
        <f t="shared" si="0"/>
        <v>0</v>
      </c>
      <c r="H24" s="107" t="s">
        <v>7</v>
      </c>
    </row>
    <row r="25" spans="1:8" s="3" customFormat="1" ht="39.950000000000003" customHeight="1">
      <c r="A25" s="103" t="s">
        <v>7</v>
      </c>
      <c r="B25" s="104" t="s">
        <v>7</v>
      </c>
      <c r="C25" s="104" t="s">
        <v>336</v>
      </c>
      <c r="D25" s="12" t="s">
        <v>337</v>
      </c>
      <c r="E25" s="20">
        <v>26</v>
      </c>
      <c r="F25" s="20">
        <v>40</v>
      </c>
      <c r="G25" s="14">
        <f t="shared" si="0"/>
        <v>0</v>
      </c>
      <c r="H25" s="107" t="s">
        <v>345</v>
      </c>
    </row>
    <row r="26" spans="1:8" s="3" customFormat="1" ht="39.950000000000003" customHeight="1">
      <c r="A26" s="103" t="s">
        <v>7</v>
      </c>
      <c r="B26" s="104" t="s">
        <v>7</v>
      </c>
      <c r="C26" s="104" t="s">
        <v>7</v>
      </c>
      <c r="D26" s="12" t="s">
        <v>172</v>
      </c>
      <c r="E26" s="20">
        <v>3.25</v>
      </c>
      <c r="F26" s="20">
        <v>5</v>
      </c>
      <c r="G26" s="14">
        <f t="shared" si="0"/>
        <v>0</v>
      </c>
      <c r="H26" s="107" t="s">
        <v>7</v>
      </c>
    </row>
    <row r="27" spans="1:8" s="3" customFormat="1" ht="39.950000000000003" customHeight="1">
      <c r="A27" s="103" t="s">
        <v>7</v>
      </c>
      <c r="B27" s="104" t="s">
        <v>7</v>
      </c>
      <c r="C27" s="104" t="s">
        <v>7</v>
      </c>
      <c r="D27" s="12" t="s">
        <v>338</v>
      </c>
      <c r="E27" s="20">
        <v>3.25</v>
      </c>
      <c r="F27" s="20">
        <v>5</v>
      </c>
      <c r="G27" s="14">
        <f t="shared" si="0"/>
        <v>0</v>
      </c>
      <c r="H27" s="107" t="s">
        <v>7</v>
      </c>
    </row>
    <row r="28" spans="1:8" s="3" customFormat="1" ht="39.950000000000003" customHeight="1">
      <c r="A28" s="103" t="s">
        <v>7</v>
      </c>
      <c r="B28" s="104" t="s">
        <v>7</v>
      </c>
      <c r="C28" s="104" t="s">
        <v>7</v>
      </c>
      <c r="D28" s="12" t="s">
        <v>37</v>
      </c>
      <c r="E28" s="20">
        <v>1.62</v>
      </c>
      <c r="F28" s="20">
        <v>2.5</v>
      </c>
      <c r="G28" s="14">
        <f t="shared" si="0"/>
        <v>0</v>
      </c>
      <c r="H28" s="107" t="s">
        <v>7</v>
      </c>
    </row>
    <row r="29" spans="1:8" s="3" customFormat="1" ht="39.950000000000003" customHeight="1">
      <c r="A29" s="103" t="s">
        <v>7</v>
      </c>
      <c r="B29" s="104" t="s">
        <v>7</v>
      </c>
      <c r="C29" s="104" t="s">
        <v>7</v>
      </c>
      <c r="D29" s="12" t="s">
        <v>20</v>
      </c>
      <c r="E29" s="20">
        <v>7.0000000000000007E-2</v>
      </c>
      <c r="F29" s="20">
        <v>0.1</v>
      </c>
      <c r="G29" s="14">
        <f t="shared" si="0"/>
        <v>0</v>
      </c>
      <c r="H29" s="107" t="s">
        <v>7</v>
      </c>
    </row>
    <row r="30" spans="1:8" s="3" customFormat="1" ht="39.950000000000003" customHeight="1">
      <c r="A30" s="103" t="s">
        <v>7</v>
      </c>
      <c r="B30" s="104" t="s">
        <v>7</v>
      </c>
      <c r="C30" s="104" t="s">
        <v>339</v>
      </c>
      <c r="D30" s="12" t="s">
        <v>340</v>
      </c>
      <c r="E30" s="20">
        <v>13</v>
      </c>
      <c r="F30" s="20">
        <v>20</v>
      </c>
      <c r="G30" s="14">
        <f t="shared" si="0"/>
        <v>0</v>
      </c>
      <c r="H30" s="107" t="s">
        <v>346</v>
      </c>
    </row>
    <row r="31" spans="1:8" s="3" customFormat="1" ht="39.950000000000003" customHeight="1">
      <c r="A31" s="103" t="s">
        <v>7</v>
      </c>
      <c r="B31" s="104" t="s">
        <v>7</v>
      </c>
      <c r="C31" s="104" t="s">
        <v>7</v>
      </c>
      <c r="D31" s="12" t="s">
        <v>95</v>
      </c>
      <c r="E31" s="20">
        <v>1.3</v>
      </c>
      <c r="F31" s="20">
        <v>2</v>
      </c>
      <c r="G31" s="14">
        <f t="shared" si="0"/>
        <v>0</v>
      </c>
      <c r="H31" s="107" t="s">
        <v>7</v>
      </c>
    </row>
    <row r="32" spans="1:8" s="3" customFormat="1" ht="39.950000000000003" customHeight="1">
      <c r="A32" s="103" t="s">
        <v>7</v>
      </c>
      <c r="B32" s="104" t="s">
        <v>7</v>
      </c>
      <c r="C32" s="104" t="s">
        <v>7</v>
      </c>
      <c r="D32" s="12" t="s">
        <v>21</v>
      </c>
      <c r="E32" s="20">
        <v>0.65</v>
      </c>
      <c r="F32" s="20">
        <v>1</v>
      </c>
      <c r="G32" s="14">
        <f t="shared" si="0"/>
        <v>0</v>
      </c>
      <c r="H32" s="107" t="s">
        <v>7</v>
      </c>
    </row>
    <row r="33" spans="1:8" s="3" customFormat="1" ht="39.950000000000003" customHeight="1">
      <c r="A33" s="103" t="s">
        <v>7</v>
      </c>
      <c r="B33" s="104" t="s">
        <v>7</v>
      </c>
      <c r="C33" s="104" t="s">
        <v>7</v>
      </c>
      <c r="D33" s="12" t="s">
        <v>19</v>
      </c>
      <c r="E33" s="20">
        <v>0.65</v>
      </c>
      <c r="F33" s="20">
        <v>1</v>
      </c>
      <c r="G33" s="14">
        <f t="shared" si="0"/>
        <v>0</v>
      </c>
      <c r="H33" s="107" t="s">
        <v>7</v>
      </c>
    </row>
    <row r="34" spans="1:8" s="3" customFormat="1" ht="39.950000000000003" customHeight="1">
      <c r="A34" s="103" t="s">
        <v>7</v>
      </c>
      <c r="B34" s="104" t="s">
        <v>7</v>
      </c>
      <c r="C34" s="104" t="s">
        <v>7</v>
      </c>
      <c r="D34" s="12" t="s">
        <v>102</v>
      </c>
      <c r="E34" s="20">
        <v>0.33</v>
      </c>
      <c r="F34" s="20">
        <v>0.5</v>
      </c>
      <c r="G34" s="14">
        <f t="shared" si="0"/>
        <v>0</v>
      </c>
      <c r="H34" s="107" t="s">
        <v>7</v>
      </c>
    </row>
    <row r="35" spans="1:8" s="3" customFormat="1" ht="39.950000000000003" customHeight="1">
      <c r="A35" s="103" t="s">
        <v>7</v>
      </c>
      <c r="B35" s="104" t="s">
        <v>7</v>
      </c>
      <c r="C35" s="104" t="s">
        <v>7</v>
      </c>
      <c r="D35" s="12" t="s">
        <v>73</v>
      </c>
      <c r="E35" s="20">
        <v>0.13</v>
      </c>
      <c r="F35" s="20">
        <v>0.2</v>
      </c>
      <c r="G35" s="14">
        <f t="shared" si="0"/>
        <v>0</v>
      </c>
      <c r="H35" s="107" t="s">
        <v>7</v>
      </c>
    </row>
    <row r="36" spans="1:8" s="3" customFormat="1" ht="39.950000000000003" customHeight="1">
      <c r="A36" s="103" t="s">
        <v>7</v>
      </c>
      <c r="B36" s="104" t="s">
        <v>48</v>
      </c>
      <c r="C36" s="21" t="s">
        <v>347</v>
      </c>
      <c r="D36" s="12" t="s">
        <v>341</v>
      </c>
      <c r="E36" s="20">
        <v>32.5</v>
      </c>
      <c r="F36" s="20">
        <v>50</v>
      </c>
      <c r="G36" s="14">
        <f t="shared" si="0"/>
        <v>0</v>
      </c>
      <c r="H36" s="22"/>
    </row>
    <row r="37" spans="1:8" s="3" customFormat="1" ht="39.950000000000003" customHeight="1">
      <c r="A37" s="103" t="s">
        <v>7</v>
      </c>
      <c r="B37" s="104" t="s">
        <v>7</v>
      </c>
      <c r="C37" s="21" t="s">
        <v>49</v>
      </c>
      <c r="D37" s="12" t="s">
        <v>50</v>
      </c>
      <c r="E37" s="20">
        <v>97.5</v>
      </c>
      <c r="F37" s="20">
        <v>150</v>
      </c>
      <c r="G37" s="14">
        <f t="shared" si="0"/>
        <v>0</v>
      </c>
      <c r="H37" s="22" t="s">
        <v>59</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8">
    <mergeCell ref="H8:H10"/>
    <mergeCell ref="H11:H19"/>
    <mergeCell ref="H20:H24"/>
    <mergeCell ref="H25:H29"/>
    <mergeCell ref="H30:H35"/>
    <mergeCell ref="H6:H7"/>
    <mergeCell ref="A8:A37"/>
    <mergeCell ref="B8:B10"/>
    <mergeCell ref="C8:C10"/>
    <mergeCell ref="B11:B35"/>
    <mergeCell ref="C11:C19"/>
    <mergeCell ref="C20:C24"/>
    <mergeCell ref="C25:C29"/>
    <mergeCell ref="C30:C35"/>
    <mergeCell ref="B36:B3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8" zoomScale="70" zoomScaleNormal="70" zoomScaleSheetLayoutView="70" workbookViewId="0">
      <selection activeCell="H43" sqref="H4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348</v>
      </c>
      <c r="B8" s="104" t="s">
        <v>14</v>
      </c>
      <c r="C8" s="104" t="s">
        <v>349</v>
      </c>
      <c r="D8" s="12" t="s">
        <v>24</v>
      </c>
      <c r="E8" s="20">
        <v>13</v>
      </c>
      <c r="F8" s="20">
        <v>20</v>
      </c>
      <c r="G8" s="14">
        <f>($C$3*E8)+($C$4*F8)</f>
        <v>0</v>
      </c>
      <c r="H8" s="107" t="s">
        <v>357</v>
      </c>
    </row>
    <row r="9" spans="1:8" s="3" customFormat="1" ht="39.950000000000003" customHeight="1">
      <c r="A9" s="103" t="s">
        <v>7</v>
      </c>
      <c r="B9" s="104" t="s">
        <v>7</v>
      </c>
      <c r="C9" s="104" t="s">
        <v>7</v>
      </c>
      <c r="D9" s="12" t="s">
        <v>350</v>
      </c>
      <c r="E9" s="20">
        <v>9.75</v>
      </c>
      <c r="F9" s="20">
        <v>15</v>
      </c>
      <c r="G9" s="14">
        <f t="shared" ref="G9:G38" si="0">($C$3*E9)+($C$4*F9)</f>
        <v>0</v>
      </c>
      <c r="H9" s="107" t="s">
        <v>7</v>
      </c>
    </row>
    <row r="10" spans="1:8" s="3" customFormat="1" ht="39.950000000000003" customHeight="1">
      <c r="A10" s="103" t="s">
        <v>7</v>
      </c>
      <c r="B10" s="104" t="s">
        <v>7</v>
      </c>
      <c r="C10" s="104" t="s">
        <v>7</v>
      </c>
      <c r="D10" s="12" t="s">
        <v>19</v>
      </c>
      <c r="E10" s="20">
        <v>0.78</v>
      </c>
      <c r="F10" s="20">
        <v>1.2</v>
      </c>
      <c r="G10" s="14">
        <f t="shared" si="0"/>
        <v>0</v>
      </c>
      <c r="H10" s="107" t="s">
        <v>7</v>
      </c>
    </row>
    <row r="11" spans="1:8" s="3" customFormat="1" ht="39.950000000000003" customHeight="1">
      <c r="A11" s="103" t="s">
        <v>7</v>
      </c>
      <c r="B11" s="104" t="s">
        <v>7</v>
      </c>
      <c r="C11" s="104" t="s">
        <v>7</v>
      </c>
      <c r="D11" s="12" t="s">
        <v>20</v>
      </c>
      <c r="E11" s="20">
        <v>0.33</v>
      </c>
      <c r="F11" s="20">
        <v>0.5</v>
      </c>
      <c r="G11" s="14">
        <f t="shared" si="0"/>
        <v>0</v>
      </c>
      <c r="H11" s="107" t="s">
        <v>7</v>
      </c>
    </row>
    <row r="12" spans="1:8" s="3" customFormat="1" ht="39.950000000000003" customHeight="1">
      <c r="A12" s="103" t="s">
        <v>7</v>
      </c>
      <c r="B12" s="104" t="s">
        <v>7</v>
      </c>
      <c r="C12" s="104" t="s">
        <v>7</v>
      </c>
      <c r="D12" s="12" t="s">
        <v>21</v>
      </c>
      <c r="E12" s="20">
        <v>0.13</v>
      </c>
      <c r="F12" s="20">
        <v>0.2</v>
      </c>
      <c r="G12" s="14">
        <f t="shared" si="0"/>
        <v>0</v>
      </c>
      <c r="H12" s="107" t="s">
        <v>7</v>
      </c>
    </row>
    <row r="13" spans="1:8" s="3" customFormat="1" ht="39.950000000000003" customHeight="1">
      <c r="A13" s="103" t="s">
        <v>7</v>
      </c>
      <c r="B13" s="104" t="s">
        <v>22</v>
      </c>
      <c r="C13" s="21" t="s">
        <v>23</v>
      </c>
      <c r="D13" s="12" t="s">
        <v>24</v>
      </c>
      <c r="E13" s="20">
        <v>35.75</v>
      </c>
      <c r="F13" s="13">
        <v>0</v>
      </c>
      <c r="G13" s="14">
        <f t="shared" si="0"/>
        <v>0</v>
      </c>
      <c r="H13" s="22" t="s">
        <v>61</v>
      </c>
    </row>
    <row r="14" spans="1:8" s="3" customFormat="1" ht="39.950000000000003" customHeight="1">
      <c r="A14" s="103"/>
      <c r="B14" s="104"/>
      <c r="C14" s="104" t="s">
        <v>163</v>
      </c>
      <c r="D14" s="12" t="s">
        <v>24</v>
      </c>
      <c r="E14" s="20">
        <v>0</v>
      </c>
      <c r="F14" s="20">
        <v>50</v>
      </c>
      <c r="G14" s="14">
        <f t="shared" si="0"/>
        <v>0</v>
      </c>
      <c r="H14" s="107" t="s">
        <v>165</v>
      </c>
    </row>
    <row r="15" spans="1:8" s="3" customFormat="1" ht="39.950000000000003" customHeight="1">
      <c r="A15" s="103"/>
      <c r="B15" s="104"/>
      <c r="C15" s="104" t="s">
        <v>7</v>
      </c>
      <c r="D15" s="12" t="s">
        <v>164</v>
      </c>
      <c r="E15" s="20">
        <v>0</v>
      </c>
      <c r="F15" s="20">
        <v>5</v>
      </c>
      <c r="G15" s="14">
        <f t="shared" si="0"/>
        <v>0</v>
      </c>
      <c r="H15" s="107" t="s">
        <v>7</v>
      </c>
    </row>
    <row r="16" spans="1:8" s="3" customFormat="1" ht="39.950000000000003" customHeight="1">
      <c r="A16" s="103" t="s">
        <v>7</v>
      </c>
      <c r="B16" s="104" t="s">
        <v>7</v>
      </c>
      <c r="C16" s="104" t="s">
        <v>351</v>
      </c>
      <c r="D16" s="12" t="s">
        <v>17</v>
      </c>
      <c r="E16" s="20">
        <v>9.75</v>
      </c>
      <c r="F16" s="20">
        <v>15</v>
      </c>
      <c r="G16" s="14">
        <f t="shared" si="0"/>
        <v>0</v>
      </c>
      <c r="H16" s="107" t="s">
        <v>358</v>
      </c>
    </row>
    <row r="17" spans="1:8" s="3" customFormat="1" ht="39.950000000000003" customHeight="1">
      <c r="A17" s="103" t="s">
        <v>7</v>
      </c>
      <c r="B17" s="104" t="s">
        <v>7</v>
      </c>
      <c r="C17" s="104" t="s">
        <v>7</v>
      </c>
      <c r="D17" s="12" t="s">
        <v>26</v>
      </c>
      <c r="E17" s="20">
        <v>6.5</v>
      </c>
      <c r="F17" s="20">
        <v>10</v>
      </c>
      <c r="G17" s="14">
        <f t="shared" si="0"/>
        <v>0</v>
      </c>
      <c r="H17" s="107" t="s">
        <v>7</v>
      </c>
    </row>
    <row r="18" spans="1:8" s="3" customFormat="1" ht="39.950000000000003" customHeight="1">
      <c r="A18" s="103" t="s">
        <v>7</v>
      </c>
      <c r="B18" s="104" t="s">
        <v>7</v>
      </c>
      <c r="C18" s="104" t="s">
        <v>7</v>
      </c>
      <c r="D18" s="12" t="s">
        <v>68</v>
      </c>
      <c r="E18" s="20">
        <v>3.25</v>
      </c>
      <c r="F18" s="20">
        <v>5</v>
      </c>
      <c r="G18" s="14">
        <f t="shared" si="0"/>
        <v>0</v>
      </c>
      <c r="H18" s="107" t="s">
        <v>7</v>
      </c>
    </row>
    <row r="19" spans="1:8" s="3" customFormat="1" ht="39.950000000000003" customHeight="1">
      <c r="A19" s="103" t="s">
        <v>7</v>
      </c>
      <c r="B19" s="104" t="s">
        <v>7</v>
      </c>
      <c r="C19" s="104" t="s">
        <v>7</v>
      </c>
      <c r="D19" s="12" t="s">
        <v>29</v>
      </c>
      <c r="E19" s="20">
        <v>1.95</v>
      </c>
      <c r="F19" s="20">
        <v>3</v>
      </c>
      <c r="G19" s="14">
        <f t="shared" si="0"/>
        <v>0</v>
      </c>
      <c r="H19" s="107" t="s">
        <v>7</v>
      </c>
    </row>
    <row r="20" spans="1:8" s="3" customFormat="1" ht="39.950000000000003" customHeight="1">
      <c r="A20" s="103" t="s">
        <v>7</v>
      </c>
      <c r="B20" s="104" t="s">
        <v>7</v>
      </c>
      <c r="C20" s="104" t="s">
        <v>7</v>
      </c>
      <c r="D20" s="12" t="s">
        <v>30</v>
      </c>
      <c r="E20" s="20">
        <v>1.3</v>
      </c>
      <c r="F20" s="20">
        <v>2</v>
      </c>
      <c r="G20" s="14">
        <f t="shared" si="0"/>
        <v>0</v>
      </c>
      <c r="H20" s="107" t="s">
        <v>7</v>
      </c>
    </row>
    <row r="21" spans="1:8" s="3" customFormat="1" ht="39.950000000000003" customHeight="1">
      <c r="A21" s="103" t="s">
        <v>7</v>
      </c>
      <c r="B21" s="104" t="s">
        <v>7</v>
      </c>
      <c r="C21" s="104" t="s">
        <v>7</v>
      </c>
      <c r="D21" s="12" t="s">
        <v>71</v>
      </c>
      <c r="E21" s="20">
        <v>1.3</v>
      </c>
      <c r="F21" s="20">
        <v>2</v>
      </c>
      <c r="G21" s="14">
        <f t="shared" si="0"/>
        <v>0</v>
      </c>
      <c r="H21" s="107" t="s">
        <v>7</v>
      </c>
    </row>
    <row r="22" spans="1:8" s="3" customFormat="1" ht="39.950000000000003" customHeight="1">
      <c r="A22" s="103" t="s">
        <v>7</v>
      </c>
      <c r="B22" s="104" t="s">
        <v>7</v>
      </c>
      <c r="C22" s="104" t="s">
        <v>7</v>
      </c>
      <c r="D22" s="12" t="s">
        <v>21</v>
      </c>
      <c r="E22" s="20">
        <v>0.33</v>
      </c>
      <c r="F22" s="20">
        <v>0.5</v>
      </c>
      <c r="G22" s="14">
        <f t="shared" si="0"/>
        <v>0</v>
      </c>
      <c r="H22" s="107" t="s">
        <v>7</v>
      </c>
    </row>
    <row r="23" spans="1:8" s="3" customFormat="1" ht="39.950000000000003" customHeight="1">
      <c r="A23" s="103" t="s">
        <v>7</v>
      </c>
      <c r="B23" s="104" t="s">
        <v>7</v>
      </c>
      <c r="C23" s="104" t="s">
        <v>7</v>
      </c>
      <c r="D23" s="12" t="s">
        <v>32</v>
      </c>
      <c r="E23" s="20">
        <v>0.13</v>
      </c>
      <c r="F23" s="20">
        <v>0.2</v>
      </c>
      <c r="G23" s="14">
        <f t="shared" si="0"/>
        <v>0</v>
      </c>
      <c r="H23" s="107" t="s">
        <v>7</v>
      </c>
    </row>
    <row r="24" spans="1:8" s="3" customFormat="1" ht="39.950000000000003" customHeight="1">
      <c r="A24" s="103" t="s">
        <v>7</v>
      </c>
      <c r="B24" s="104" t="s">
        <v>7</v>
      </c>
      <c r="C24" s="104" t="s">
        <v>352</v>
      </c>
      <c r="D24" s="12" t="s">
        <v>353</v>
      </c>
      <c r="E24" s="20">
        <v>32.5</v>
      </c>
      <c r="F24" s="20">
        <v>50</v>
      </c>
      <c r="G24" s="14">
        <f t="shared" si="0"/>
        <v>0</v>
      </c>
      <c r="H24" s="107" t="s">
        <v>359</v>
      </c>
    </row>
    <row r="25" spans="1:8" s="3" customFormat="1" ht="39.950000000000003" customHeight="1">
      <c r="A25" s="103" t="s">
        <v>7</v>
      </c>
      <c r="B25" s="104" t="s">
        <v>7</v>
      </c>
      <c r="C25" s="104" t="s">
        <v>7</v>
      </c>
      <c r="D25" s="12" t="s">
        <v>143</v>
      </c>
      <c r="E25" s="20">
        <v>1.3</v>
      </c>
      <c r="F25" s="20">
        <v>2</v>
      </c>
      <c r="G25" s="14">
        <f t="shared" si="0"/>
        <v>0</v>
      </c>
      <c r="H25" s="107" t="s">
        <v>7</v>
      </c>
    </row>
    <row r="26" spans="1:8" s="3" customFormat="1" ht="39.950000000000003" customHeight="1">
      <c r="A26" s="103" t="s">
        <v>7</v>
      </c>
      <c r="B26" s="104" t="s">
        <v>7</v>
      </c>
      <c r="C26" s="104" t="s">
        <v>7</v>
      </c>
      <c r="D26" s="12" t="s">
        <v>88</v>
      </c>
      <c r="E26" s="20">
        <v>1.3</v>
      </c>
      <c r="F26" s="20">
        <v>2</v>
      </c>
      <c r="G26" s="14">
        <f t="shared" si="0"/>
        <v>0</v>
      </c>
      <c r="H26" s="107" t="s">
        <v>7</v>
      </c>
    </row>
    <row r="27" spans="1:8" s="3" customFormat="1" ht="39.950000000000003" customHeight="1">
      <c r="A27" s="103" t="s">
        <v>7</v>
      </c>
      <c r="B27" s="104" t="s">
        <v>7</v>
      </c>
      <c r="C27" s="104" t="s">
        <v>7</v>
      </c>
      <c r="D27" s="12" t="s">
        <v>28</v>
      </c>
      <c r="E27" s="20">
        <v>1.3</v>
      </c>
      <c r="F27" s="20">
        <v>2</v>
      </c>
      <c r="G27" s="14">
        <f t="shared" si="0"/>
        <v>0</v>
      </c>
      <c r="H27" s="107" t="s">
        <v>7</v>
      </c>
    </row>
    <row r="28" spans="1:8" s="3" customFormat="1" ht="39.950000000000003" customHeight="1">
      <c r="A28" s="103" t="s">
        <v>7</v>
      </c>
      <c r="B28" s="104" t="s">
        <v>7</v>
      </c>
      <c r="C28" s="104" t="s">
        <v>7</v>
      </c>
      <c r="D28" s="12" t="s">
        <v>37</v>
      </c>
      <c r="E28" s="20">
        <v>1.3</v>
      </c>
      <c r="F28" s="20">
        <v>2</v>
      </c>
      <c r="G28" s="14">
        <f t="shared" si="0"/>
        <v>0</v>
      </c>
      <c r="H28" s="107" t="s">
        <v>7</v>
      </c>
    </row>
    <row r="29" spans="1:8" s="3" customFormat="1" ht="39.950000000000003" customHeight="1">
      <c r="A29" s="103" t="s">
        <v>7</v>
      </c>
      <c r="B29" s="104" t="s">
        <v>7</v>
      </c>
      <c r="C29" s="104" t="s">
        <v>7</v>
      </c>
      <c r="D29" s="12" t="s">
        <v>241</v>
      </c>
      <c r="E29" s="20">
        <v>0.65</v>
      </c>
      <c r="F29" s="20">
        <v>1</v>
      </c>
      <c r="G29" s="14">
        <f t="shared" si="0"/>
        <v>0</v>
      </c>
      <c r="H29" s="107" t="s">
        <v>7</v>
      </c>
    </row>
    <row r="30" spans="1:8" s="3" customFormat="1" ht="39.950000000000003" customHeight="1">
      <c r="A30" s="103" t="s">
        <v>7</v>
      </c>
      <c r="B30" s="104" t="s">
        <v>7</v>
      </c>
      <c r="C30" s="104" t="s">
        <v>7</v>
      </c>
      <c r="D30" s="12" t="s">
        <v>21</v>
      </c>
      <c r="E30" s="20">
        <v>0.33</v>
      </c>
      <c r="F30" s="20">
        <v>0.5</v>
      </c>
      <c r="G30" s="14">
        <f t="shared" si="0"/>
        <v>0</v>
      </c>
      <c r="H30" s="107" t="s">
        <v>7</v>
      </c>
    </row>
    <row r="31" spans="1:8" s="3" customFormat="1" ht="39.950000000000003" customHeight="1">
      <c r="A31" s="103" t="s">
        <v>7</v>
      </c>
      <c r="B31" s="104" t="s">
        <v>7</v>
      </c>
      <c r="C31" s="104" t="s">
        <v>354</v>
      </c>
      <c r="D31" s="12" t="s">
        <v>355</v>
      </c>
      <c r="E31" s="20">
        <v>22.75</v>
      </c>
      <c r="F31" s="20">
        <v>35</v>
      </c>
      <c r="G31" s="14">
        <f t="shared" si="0"/>
        <v>0</v>
      </c>
      <c r="H31" s="107" t="s">
        <v>360</v>
      </c>
    </row>
    <row r="32" spans="1:8" s="3" customFormat="1" ht="39.950000000000003" customHeight="1">
      <c r="A32" s="103" t="s">
        <v>7</v>
      </c>
      <c r="B32" s="104" t="s">
        <v>7</v>
      </c>
      <c r="C32" s="104" t="s">
        <v>7</v>
      </c>
      <c r="D32" s="12" t="s">
        <v>18</v>
      </c>
      <c r="E32" s="20">
        <v>0.65</v>
      </c>
      <c r="F32" s="20">
        <v>1</v>
      </c>
      <c r="G32" s="14">
        <f t="shared" si="0"/>
        <v>0</v>
      </c>
      <c r="H32" s="107" t="s">
        <v>7</v>
      </c>
    </row>
    <row r="33" spans="1:8" s="3" customFormat="1" ht="39.950000000000003" customHeight="1">
      <c r="A33" s="103" t="s">
        <v>7</v>
      </c>
      <c r="B33" s="104" t="s">
        <v>7</v>
      </c>
      <c r="C33" s="104" t="s">
        <v>7</v>
      </c>
      <c r="D33" s="12" t="s">
        <v>21</v>
      </c>
      <c r="E33" s="20">
        <v>0.33</v>
      </c>
      <c r="F33" s="20">
        <v>0.5</v>
      </c>
      <c r="G33" s="14">
        <f t="shared" si="0"/>
        <v>0</v>
      </c>
      <c r="H33" s="107" t="s">
        <v>7</v>
      </c>
    </row>
    <row r="34" spans="1:8" s="3" customFormat="1" ht="39.950000000000003" customHeight="1">
      <c r="A34" s="103" t="s">
        <v>7</v>
      </c>
      <c r="B34" s="104" t="s">
        <v>7</v>
      </c>
      <c r="C34" s="104" t="s">
        <v>7</v>
      </c>
      <c r="D34" s="12" t="s">
        <v>19</v>
      </c>
      <c r="E34" s="20">
        <v>0.33</v>
      </c>
      <c r="F34" s="20">
        <v>0.5</v>
      </c>
      <c r="G34" s="14">
        <f t="shared" si="0"/>
        <v>0</v>
      </c>
      <c r="H34" s="107" t="s">
        <v>7</v>
      </c>
    </row>
    <row r="35" spans="1:8" s="3" customFormat="1" ht="39.950000000000003" customHeight="1">
      <c r="A35" s="103" t="s">
        <v>7</v>
      </c>
      <c r="B35" s="104" t="s">
        <v>7</v>
      </c>
      <c r="C35" s="104" t="s">
        <v>7</v>
      </c>
      <c r="D35" s="12" t="s">
        <v>72</v>
      </c>
      <c r="E35" s="20">
        <v>0.33</v>
      </c>
      <c r="F35" s="20">
        <v>0.5</v>
      </c>
      <c r="G35" s="14">
        <f t="shared" si="0"/>
        <v>0</v>
      </c>
      <c r="H35" s="107" t="s">
        <v>7</v>
      </c>
    </row>
    <row r="36" spans="1:8" s="3" customFormat="1" ht="39.950000000000003" customHeight="1">
      <c r="A36" s="103" t="s">
        <v>7</v>
      </c>
      <c r="B36" s="104" t="s">
        <v>7</v>
      </c>
      <c r="C36" s="21" t="s">
        <v>46</v>
      </c>
      <c r="D36" s="12" t="s">
        <v>47</v>
      </c>
      <c r="E36" s="20">
        <v>13</v>
      </c>
      <c r="F36" s="20">
        <v>20</v>
      </c>
      <c r="G36" s="14">
        <f t="shared" si="0"/>
        <v>0</v>
      </c>
      <c r="H36" s="22" t="s">
        <v>59</v>
      </c>
    </row>
    <row r="37" spans="1:8" s="3" customFormat="1" ht="39.950000000000003" customHeight="1">
      <c r="A37" s="103" t="s">
        <v>7</v>
      </c>
      <c r="B37" s="104" t="s">
        <v>48</v>
      </c>
      <c r="C37" s="12" t="s">
        <v>484</v>
      </c>
      <c r="D37" s="12" t="s">
        <v>356</v>
      </c>
      <c r="E37" s="20">
        <v>19.5</v>
      </c>
      <c r="F37" s="20">
        <v>30</v>
      </c>
      <c r="G37" s="14">
        <f t="shared" si="0"/>
        <v>0</v>
      </c>
      <c r="H37" s="107" t="s">
        <v>361</v>
      </c>
    </row>
    <row r="38" spans="1:8" s="3" customFormat="1" ht="39.950000000000003" customHeight="1">
      <c r="A38" s="103" t="s">
        <v>7</v>
      </c>
      <c r="B38" s="104" t="s">
        <v>7</v>
      </c>
      <c r="C38" s="12" t="s">
        <v>486</v>
      </c>
      <c r="D38" s="12" t="s">
        <v>274</v>
      </c>
      <c r="E38" s="20">
        <v>65</v>
      </c>
      <c r="F38" s="20">
        <v>100</v>
      </c>
      <c r="G38" s="14">
        <f t="shared" si="0"/>
        <v>0</v>
      </c>
      <c r="H38" s="107" t="s">
        <v>7</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objects="1" scenarios="1" formatRows="0" insertRows="0" deleteRows="0"/>
  <mergeCells count="29">
    <mergeCell ref="A1:H1"/>
    <mergeCell ref="A2:C2"/>
    <mergeCell ref="D2:G2"/>
    <mergeCell ref="H2:H4"/>
    <mergeCell ref="A3:B3"/>
    <mergeCell ref="D3:G4"/>
    <mergeCell ref="A4:B4"/>
    <mergeCell ref="H6:H7"/>
    <mergeCell ref="A8:A38"/>
    <mergeCell ref="B8:B12"/>
    <mergeCell ref="C8:C12"/>
    <mergeCell ref="B13:B36"/>
    <mergeCell ref="C16:C23"/>
    <mergeCell ref="C24:C30"/>
    <mergeCell ref="C31:C35"/>
    <mergeCell ref="B37:B38"/>
    <mergeCell ref="A6:A7"/>
    <mergeCell ref="B6:B7"/>
    <mergeCell ref="C6:C7"/>
    <mergeCell ref="D6:D7"/>
    <mergeCell ref="E6:F6"/>
    <mergeCell ref="G6:G7"/>
    <mergeCell ref="H37:H38"/>
    <mergeCell ref="H31:H35"/>
    <mergeCell ref="H8:H12"/>
    <mergeCell ref="C14:C15"/>
    <mergeCell ref="H14:H15"/>
    <mergeCell ref="H16:H23"/>
    <mergeCell ref="H24: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C28" zoomScale="70" zoomScaleNormal="70" zoomScaleSheetLayoutView="70" workbookViewId="0">
      <selection activeCell="H32" sqref="H32:H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362</v>
      </c>
      <c r="B8" s="104" t="s">
        <v>14</v>
      </c>
      <c r="C8" s="104" t="s">
        <v>363</v>
      </c>
      <c r="D8" s="12" t="s">
        <v>16</v>
      </c>
      <c r="E8" s="20">
        <v>13</v>
      </c>
      <c r="F8" s="20">
        <v>20</v>
      </c>
      <c r="G8" s="14">
        <f>($C$3*E8)+($C$4*F8)</f>
        <v>0</v>
      </c>
      <c r="H8" s="107" t="s">
        <v>374</v>
      </c>
    </row>
    <row r="9" spans="1:8" s="3" customFormat="1" ht="39.950000000000003" customHeight="1">
      <c r="A9" s="103" t="s">
        <v>7</v>
      </c>
      <c r="B9" s="104" t="s">
        <v>7</v>
      </c>
      <c r="C9" s="104" t="s">
        <v>7</v>
      </c>
      <c r="D9" s="12" t="s">
        <v>364</v>
      </c>
      <c r="E9" s="20">
        <v>3.25</v>
      </c>
      <c r="F9" s="20">
        <v>5</v>
      </c>
      <c r="G9" s="14">
        <f t="shared" ref="G9:G41"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107" t="s">
        <v>244</v>
      </c>
    </row>
    <row r="12" spans="1:8" s="3" customFormat="1" ht="39.950000000000003" customHeight="1">
      <c r="A12" s="103"/>
      <c r="B12" s="104"/>
      <c r="C12" s="104" t="s">
        <v>242</v>
      </c>
      <c r="D12" s="12" t="s">
        <v>24</v>
      </c>
      <c r="E12" s="20">
        <v>0</v>
      </c>
      <c r="F12" s="20">
        <v>50</v>
      </c>
      <c r="G12" s="14">
        <f t="shared" si="0"/>
        <v>0</v>
      </c>
      <c r="H12" s="107" t="s">
        <v>7</v>
      </c>
    </row>
    <row r="13" spans="1:8" s="3" customFormat="1" ht="39.950000000000003" customHeight="1">
      <c r="A13" s="103"/>
      <c r="B13" s="104"/>
      <c r="C13" s="104" t="s">
        <v>7</v>
      </c>
      <c r="D13" s="12" t="s">
        <v>243</v>
      </c>
      <c r="E13" s="20">
        <v>0</v>
      </c>
      <c r="F13" s="20">
        <v>5</v>
      </c>
      <c r="G13" s="14">
        <f t="shared" si="0"/>
        <v>0</v>
      </c>
      <c r="H13" s="107" t="s">
        <v>244</v>
      </c>
    </row>
    <row r="14" spans="1:8" s="3" customFormat="1" ht="39.950000000000003" customHeight="1">
      <c r="A14" s="103" t="s">
        <v>7</v>
      </c>
      <c r="B14" s="104" t="s">
        <v>7</v>
      </c>
      <c r="C14" s="104" t="s">
        <v>365</v>
      </c>
      <c r="D14" s="12" t="s">
        <v>238</v>
      </c>
      <c r="E14" s="20">
        <v>9.75</v>
      </c>
      <c r="F14" s="20">
        <v>15</v>
      </c>
      <c r="G14" s="14">
        <f t="shared" si="0"/>
        <v>0</v>
      </c>
      <c r="H14" s="107" t="s">
        <v>7</v>
      </c>
    </row>
    <row r="15" spans="1:8" s="3" customFormat="1" ht="39.950000000000003" customHeight="1">
      <c r="A15" s="103" t="s">
        <v>7</v>
      </c>
      <c r="B15" s="104" t="s">
        <v>7</v>
      </c>
      <c r="C15" s="104" t="s">
        <v>7</v>
      </c>
      <c r="D15" s="12" t="s">
        <v>101</v>
      </c>
      <c r="E15" s="20">
        <v>1.3</v>
      </c>
      <c r="F15" s="20">
        <v>2</v>
      </c>
      <c r="G15" s="14">
        <f t="shared" si="0"/>
        <v>0</v>
      </c>
      <c r="H15" s="107" t="s">
        <v>482</v>
      </c>
    </row>
    <row r="16" spans="1:8" s="3" customFormat="1" ht="39.950000000000003" customHeight="1">
      <c r="A16" s="103" t="s">
        <v>7</v>
      </c>
      <c r="B16" s="104" t="s">
        <v>7</v>
      </c>
      <c r="C16" s="104" t="s">
        <v>7</v>
      </c>
      <c r="D16" s="12" t="s">
        <v>182</v>
      </c>
      <c r="E16" s="20">
        <v>0.65</v>
      </c>
      <c r="F16" s="20">
        <v>1</v>
      </c>
      <c r="G16" s="14">
        <f t="shared" si="0"/>
        <v>0</v>
      </c>
      <c r="H16" s="107" t="s">
        <v>7</v>
      </c>
    </row>
    <row r="17" spans="1:8" s="3" customFormat="1" ht="39.950000000000003" customHeight="1">
      <c r="A17" s="103" t="s">
        <v>7</v>
      </c>
      <c r="B17" s="104" t="s">
        <v>7</v>
      </c>
      <c r="C17" s="104" t="s">
        <v>7</v>
      </c>
      <c r="D17" s="12" t="s">
        <v>322</v>
      </c>
      <c r="E17" s="20">
        <v>0.65</v>
      </c>
      <c r="F17" s="20">
        <v>1</v>
      </c>
      <c r="G17" s="14">
        <f t="shared" si="0"/>
        <v>0</v>
      </c>
      <c r="H17" s="107" t="s">
        <v>7</v>
      </c>
    </row>
    <row r="18" spans="1:8" s="3" customFormat="1" ht="39.950000000000003" customHeight="1">
      <c r="A18" s="103" t="s">
        <v>7</v>
      </c>
      <c r="B18" s="104" t="s">
        <v>7</v>
      </c>
      <c r="C18" s="104" t="s">
        <v>7</v>
      </c>
      <c r="D18" s="12" t="s">
        <v>366</v>
      </c>
      <c r="E18" s="20">
        <v>0.65</v>
      </c>
      <c r="F18" s="20">
        <v>1</v>
      </c>
      <c r="G18" s="14">
        <f t="shared" si="0"/>
        <v>0</v>
      </c>
      <c r="H18" s="107" t="s">
        <v>7</v>
      </c>
    </row>
    <row r="19" spans="1:8" s="3" customFormat="1" ht="39.950000000000003" customHeight="1">
      <c r="A19" s="103" t="s">
        <v>7</v>
      </c>
      <c r="B19" s="104" t="s">
        <v>7</v>
      </c>
      <c r="C19" s="104" t="s">
        <v>7</v>
      </c>
      <c r="D19" s="12" t="s">
        <v>21</v>
      </c>
      <c r="E19" s="20">
        <v>0.33</v>
      </c>
      <c r="F19" s="20">
        <v>0.5</v>
      </c>
      <c r="G19" s="14">
        <f t="shared" si="0"/>
        <v>0</v>
      </c>
      <c r="H19" s="107" t="s">
        <v>7</v>
      </c>
    </row>
    <row r="20" spans="1:8" s="3" customFormat="1" ht="39.950000000000003" customHeight="1">
      <c r="A20" s="103" t="s">
        <v>7</v>
      </c>
      <c r="B20" s="104" t="s">
        <v>7</v>
      </c>
      <c r="C20" s="104" t="s">
        <v>7</v>
      </c>
      <c r="D20" s="12" t="s">
        <v>19</v>
      </c>
      <c r="E20" s="20">
        <v>0.33</v>
      </c>
      <c r="F20" s="20">
        <v>0.5</v>
      </c>
      <c r="G20" s="14">
        <f t="shared" si="0"/>
        <v>0</v>
      </c>
      <c r="H20" s="107" t="s">
        <v>7</v>
      </c>
    </row>
    <row r="21" spans="1:8" s="3" customFormat="1" ht="39.950000000000003" customHeight="1">
      <c r="A21" s="103" t="s">
        <v>7</v>
      </c>
      <c r="B21" s="104" t="s">
        <v>7</v>
      </c>
      <c r="C21" s="104" t="s">
        <v>7</v>
      </c>
      <c r="D21" s="12" t="s">
        <v>102</v>
      </c>
      <c r="E21" s="20">
        <v>0.13</v>
      </c>
      <c r="F21" s="20">
        <v>0.2</v>
      </c>
      <c r="G21" s="14">
        <f t="shared" si="0"/>
        <v>0</v>
      </c>
      <c r="H21" s="107" t="s">
        <v>7</v>
      </c>
    </row>
    <row r="22" spans="1:8" s="3" customFormat="1" ht="39.950000000000003" customHeight="1">
      <c r="A22" s="103" t="s">
        <v>7</v>
      </c>
      <c r="B22" s="104" t="s">
        <v>7</v>
      </c>
      <c r="C22" s="104" t="s">
        <v>367</v>
      </c>
      <c r="D22" s="12" t="s">
        <v>256</v>
      </c>
      <c r="E22" s="20">
        <v>26</v>
      </c>
      <c r="F22" s="20">
        <v>40</v>
      </c>
      <c r="G22" s="14">
        <f t="shared" si="0"/>
        <v>0</v>
      </c>
      <c r="H22" s="107" t="s">
        <v>7</v>
      </c>
    </row>
    <row r="23" spans="1:8" s="3" customFormat="1" ht="39.950000000000003" customHeight="1">
      <c r="A23" s="103" t="s">
        <v>7</v>
      </c>
      <c r="B23" s="104" t="s">
        <v>7</v>
      </c>
      <c r="C23" s="104" t="s">
        <v>7</v>
      </c>
      <c r="D23" s="12" t="s">
        <v>368</v>
      </c>
      <c r="E23" s="20">
        <v>3.25</v>
      </c>
      <c r="F23" s="20">
        <v>5</v>
      </c>
      <c r="G23" s="14">
        <f t="shared" si="0"/>
        <v>0</v>
      </c>
      <c r="H23" s="107" t="s">
        <v>375</v>
      </c>
    </row>
    <row r="24" spans="1:8" s="3" customFormat="1" ht="39.950000000000003" customHeight="1">
      <c r="A24" s="103" t="s">
        <v>7</v>
      </c>
      <c r="B24" s="104" t="s">
        <v>7</v>
      </c>
      <c r="C24" s="104" t="s">
        <v>7</v>
      </c>
      <c r="D24" s="12" t="s">
        <v>369</v>
      </c>
      <c r="E24" s="20">
        <v>3.25</v>
      </c>
      <c r="F24" s="20">
        <v>5</v>
      </c>
      <c r="G24" s="14">
        <f t="shared" si="0"/>
        <v>0</v>
      </c>
      <c r="H24" s="107" t="s">
        <v>7</v>
      </c>
    </row>
    <row r="25" spans="1:8" s="3" customFormat="1" ht="39.950000000000003" customHeight="1">
      <c r="A25" s="103" t="s">
        <v>7</v>
      </c>
      <c r="B25" s="104" t="s">
        <v>7</v>
      </c>
      <c r="C25" s="104" t="s">
        <v>7</v>
      </c>
      <c r="D25" s="12" t="s">
        <v>101</v>
      </c>
      <c r="E25" s="20">
        <v>1.95</v>
      </c>
      <c r="F25" s="20">
        <v>3</v>
      </c>
      <c r="G25" s="14">
        <f t="shared" si="0"/>
        <v>0</v>
      </c>
      <c r="H25" s="107" t="s">
        <v>7</v>
      </c>
    </row>
    <row r="26" spans="1:8" s="3" customFormat="1" ht="39.950000000000003" customHeight="1">
      <c r="A26" s="103" t="s">
        <v>7</v>
      </c>
      <c r="B26" s="104" t="s">
        <v>7</v>
      </c>
      <c r="C26" s="104" t="s">
        <v>7</v>
      </c>
      <c r="D26" s="12" t="s">
        <v>37</v>
      </c>
      <c r="E26" s="20">
        <v>1.3</v>
      </c>
      <c r="F26" s="20">
        <v>2</v>
      </c>
      <c r="G26" s="14">
        <f t="shared" si="0"/>
        <v>0</v>
      </c>
      <c r="H26" s="107" t="s">
        <v>7</v>
      </c>
    </row>
    <row r="27" spans="1:8" s="3" customFormat="1" ht="39.950000000000003" customHeight="1">
      <c r="A27" s="103" t="s">
        <v>7</v>
      </c>
      <c r="B27" s="104" t="s">
        <v>7</v>
      </c>
      <c r="C27" s="104" t="s">
        <v>7</v>
      </c>
      <c r="D27" s="12" t="s">
        <v>88</v>
      </c>
      <c r="E27" s="20">
        <v>0.97</v>
      </c>
      <c r="F27" s="20">
        <v>1.5</v>
      </c>
      <c r="G27" s="14">
        <f t="shared" si="0"/>
        <v>0</v>
      </c>
      <c r="H27" s="107" t="s">
        <v>7</v>
      </c>
    </row>
    <row r="28" spans="1:8" s="3" customFormat="1" ht="39.950000000000003" customHeight="1">
      <c r="A28" s="103" t="s">
        <v>7</v>
      </c>
      <c r="B28" s="104" t="s">
        <v>7</v>
      </c>
      <c r="C28" s="104" t="s">
        <v>7</v>
      </c>
      <c r="D28" s="12" t="s">
        <v>370</v>
      </c>
      <c r="E28" s="20">
        <v>0.65</v>
      </c>
      <c r="F28" s="20">
        <v>1</v>
      </c>
      <c r="G28" s="14">
        <f t="shared" si="0"/>
        <v>0</v>
      </c>
      <c r="H28" s="107" t="s">
        <v>7</v>
      </c>
    </row>
    <row r="29" spans="1:8" s="3" customFormat="1" ht="39.950000000000003" customHeight="1">
      <c r="A29" s="103" t="s">
        <v>7</v>
      </c>
      <c r="B29" s="104" t="s">
        <v>7</v>
      </c>
      <c r="C29" s="104" t="s">
        <v>7</v>
      </c>
      <c r="D29" s="12" t="s">
        <v>19</v>
      </c>
      <c r="E29" s="20">
        <v>0.33</v>
      </c>
      <c r="F29" s="20">
        <v>0.5</v>
      </c>
      <c r="G29" s="14">
        <f t="shared" si="0"/>
        <v>0</v>
      </c>
      <c r="H29" s="107" t="s">
        <v>7</v>
      </c>
    </row>
    <row r="30" spans="1:8" s="3" customFormat="1" ht="39.950000000000003" customHeight="1">
      <c r="A30" s="103" t="s">
        <v>7</v>
      </c>
      <c r="B30" s="104" t="s">
        <v>7</v>
      </c>
      <c r="C30" s="104" t="s">
        <v>7</v>
      </c>
      <c r="D30" s="12" t="s">
        <v>102</v>
      </c>
      <c r="E30" s="20">
        <v>0.33</v>
      </c>
      <c r="F30" s="20">
        <v>0.5</v>
      </c>
      <c r="G30" s="14">
        <f t="shared" si="0"/>
        <v>0</v>
      </c>
      <c r="H30" s="107" t="s">
        <v>7</v>
      </c>
    </row>
    <row r="31" spans="1:8" s="3" customFormat="1" ht="39.950000000000003" customHeight="1">
      <c r="A31" s="103" t="s">
        <v>7</v>
      </c>
      <c r="B31" s="104" t="s">
        <v>7</v>
      </c>
      <c r="C31" s="104" t="s">
        <v>371</v>
      </c>
      <c r="D31" s="12" t="s">
        <v>372</v>
      </c>
      <c r="E31" s="20">
        <v>19.5</v>
      </c>
      <c r="F31" s="20">
        <v>30</v>
      </c>
      <c r="G31" s="14">
        <f t="shared" si="0"/>
        <v>0</v>
      </c>
      <c r="H31" s="107" t="s">
        <v>7</v>
      </c>
    </row>
    <row r="32" spans="1:8" s="3" customFormat="1" ht="39.950000000000003" customHeight="1">
      <c r="A32" s="103" t="s">
        <v>7</v>
      </c>
      <c r="B32" s="104" t="s">
        <v>7</v>
      </c>
      <c r="C32" s="104" t="s">
        <v>7</v>
      </c>
      <c r="D32" s="12" t="s">
        <v>186</v>
      </c>
      <c r="E32" s="20">
        <v>3.25</v>
      </c>
      <c r="F32" s="20">
        <v>5</v>
      </c>
      <c r="G32" s="14">
        <f t="shared" si="0"/>
        <v>0</v>
      </c>
      <c r="H32" s="107" t="s">
        <v>483</v>
      </c>
    </row>
    <row r="33" spans="1:8" s="3" customFormat="1" ht="39.950000000000003" customHeight="1">
      <c r="A33" s="103" t="s">
        <v>7</v>
      </c>
      <c r="B33" s="104" t="s">
        <v>7</v>
      </c>
      <c r="C33" s="104" t="s">
        <v>7</v>
      </c>
      <c r="D33" s="12" t="s">
        <v>373</v>
      </c>
      <c r="E33" s="20">
        <v>3.25</v>
      </c>
      <c r="F33" s="20">
        <v>5</v>
      </c>
      <c r="G33" s="14">
        <f t="shared" si="0"/>
        <v>0</v>
      </c>
      <c r="H33" s="107" t="s">
        <v>7</v>
      </c>
    </row>
    <row r="34" spans="1:8" s="3" customFormat="1" ht="39.950000000000003" customHeight="1">
      <c r="A34" s="103" t="s">
        <v>7</v>
      </c>
      <c r="B34" s="104" t="s">
        <v>7</v>
      </c>
      <c r="C34" s="104" t="s">
        <v>7</v>
      </c>
      <c r="D34" s="12" t="s">
        <v>94</v>
      </c>
      <c r="E34" s="20">
        <v>0.65</v>
      </c>
      <c r="F34" s="20">
        <v>1</v>
      </c>
      <c r="G34" s="14">
        <f t="shared" si="0"/>
        <v>0</v>
      </c>
      <c r="H34" s="107" t="s">
        <v>7</v>
      </c>
    </row>
    <row r="35" spans="1:8" s="3" customFormat="1" ht="39.950000000000003" customHeight="1">
      <c r="A35" s="103" t="s">
        <v>7</v>
      </c>
      <c r="B35" s="104" t="s">
        <v>7</v>
      </c>
      <c r="C35" s="104" t="s">
        <v>7</v>
      </c>
      <c r="D35" s="12" t="s">
        <v>241</v>
      </c>
      <c r="E35" s="20">
        <v>0.65</v>
      </c>
      <c r="F35" s="20">
        <v>1</v>
      </c>
      <c r="G35" s="14">
        <f t="shared" si="0"/>
        <v>0</v>
      </c>
      <c r="H35" s="107" t="s">
        <v>7</v>
      </c>
    </row>
    <row r="36" spans="1:8" s="3" customFormat="1" ht="39.950000000000003" customHeight="1">
      <c r="A36" s="103" t="s">
        <v>7</v>
      </c>
      <c r="B36" s="104" t="s">
        <v>7</v>
      </c>
      <c r="C36" s="104" t="s">
        <v>7</v>
      </c>
      <c r="D36" s="12" t="s">
        <v>37</v>
      </c>
      <c r="E36" s="20">
        <v>0.65</v>
      </c>
      <c r="F36" s="20">
        <v>1</v>
      </c>
      <c r="G36" s="14">
        <f t="shared" si="0"/>
        <v>0</v>
      </c>
      <c r="H36" s="107" t="s">
        <v>7</v>
      </c>
    </row>
    <row r="37" spans="1:8" s="3" customFormat="1" ht="39.950000000000003" customHeight="1">
      <c r="A37" s="103" t="s">
        <v>7</v>
      </c>
      <c r="B37" s="104" t="s">
        <v>7</v>
      </c>
      <c r="C37" s="104" t="s">
        <v>7</v>
      </c>
      <c r="D37" s="12" t="s">
        <v>21</v>
      </c>
      <c r="E37" s="20">
        <v>0.33</v>
      </c>
      <c r="F37" s="20">
        <v>0.5</v>
      </c>
      <c r="G37" s="14">
        <f t="shared" si="0"/>
        <v>0</v>
      </c>
      <c r="H37" s="107" t="s">
        <v>7</v>
      </c>
    </row>
    <row r="38" spans="1:8" s="3" customFormat="1" ht="39.950000000000003" customHeight="1">
      <c r="A38" s="103" t="s">
        <v>7</v>
      </c>
      <c r="B38" s="104" t="s">
        <v>7</v>
      </c>
      <c r="C38" s="104" t="s">
        <v>7</v>
      </c>
      <c r="D38" s="12" t="s">
        <v>38</v>
      </c>
      <c r="E38" s="20">
        <v>0.33</v>
      </c>
      <c r="F38" s="20">
        <v>0.5</v>
      </c>
      <c r="G38" s="14">
        <f t="shared" si="0"/>
        <v>0</v>
      </c>
      <c r="H38" s="107" t="s">
        <v>7</v>
      </c>
    </row>
    <row r="39" spans="1:8" s="3" customFormat="1" ht="39.950000000000003" customHeight="1">
      <c r="A39" s="103" t="s">
        <v>7</v>
      </c>
      <c r="B39" s="104" t="s">
        <v>7</v>
      </c>
      <c r="C39" s="21" t="s">
        <v>46</v>
      </c>
      <c r="D39" s="12" t="s">
        <v>47</v>
      </c>
      <c r="E39" s="20">
        <v>13</v>
      </c>
      <c r="F39" s="20">
        <v>20</v>
      </c>
      <c r="G39" s="14">
        <f t="shared" si="0"/>
        <v>0</v>
      </c>
      <c r="H39" s="107" t="s">
        <v>7</v>
      </c>
    </row>
    <row r="40" spans="1:8" s="3" customFormat="1" ht="39.950000000000003" customHeight="1">
      <c r="A40" s="103" t="s">
        <v>7</v>
      </c>
      <c r="B40" s="104" t="s">
        <v>48</v>
      </c>
      <c r="C40" s="21" t="s">
        <v>103</v>
      </c>
      <c r="D40" s="12" t="s">
        <v>104</v>
      </c>
      <c r="E40" s="20">
        <v>32.5</v>
      </c>
      <c r="F40" s="20">
        <v>50</v>
      </c>
      <c r="G40" s="14">
        <f t="shared" si="0"/>
        <v>0</v>
      </c>
      <c r="H40" s="22" t="s">
        <v>59</v>
      </c>
    </row>
    <row r="41" spans="1:8" s="3" customFormat="1" ht="39.950000000000003" customHeight="1">
      <c r="A41" s="103" t="s">
        <v>7</v>
      </c>
      <c r="B41" s="104" t="s">
        <v>7</v>
      </c>
      <c r="C41" s="21" t="s">
        <v>49</v>
      </c>
      <c r="D41" s="12" t="s">
        <v>50</v>
      </c>
      <c r="E41" s="20">
        <v>97.5</v>
      </c>
      <c r="F41" s="20">
        <v>150</v>
      </c>
      <c r="G41" s="14">
        <f t="shared" si="0"/>
        <v>0</v>
      </c>
      <c r="H41" s="22"/>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9">
    <mergeCell ref="G6:G7"/>
    <mergeCell ref="A1:H1"/>
    <mergeCell ref="A2:C2"/>
    <mergeCell ref="D2:G2"/>
    <mergeCell ref="H2:H4"/>
    <mergeCell ref="A3:B3"/>
    <mergeCell ref="D3:G4"/>
    <mergeCell ref="A4:B4"/>
    <mergeCell ref="H32:H39"/>
    <mergeCell ref="H6:H7"/>
    <mergeCell ref="A8:A41"/>
    <mergeCell ref="B8:B10"/>
    <mergeCell ref="C8:C10"/>
    <mergeCell ref="B11:B39"/>
    <mergeCell ref="C14:C21"/>
    <mergeCell ref="C22:C30"/>
    <mergeCell ref="C31:C38"/>
    <mergeCell ref="B40:B41"/>
    <mergeCell ref="H8:H10"/>
    <mergeCell ref="A6:A7"/>
    <mergeCell ref="B6:B7"/>
    <mergeCell ref="C6:C7"/>
    <mergeCell ref="D6:D7"/>
    <mergeCell ref="E6:F6"/>
    <mergeCell ref="H11:H12"/>
    <mergeCell ref="C12:C13"/>
    <mergeCell ref="H13:H14"/>
    <mergeCell ref="H15:H22"/>
    <mergeCell ref="H23:H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376</v>
      </c>
      <c r="B8" s="104" t="s">
        <v>14</v>
      </c>
      <c r="C8" s="104" t="s">
        <v>377</v>
      </c>
      <c r="D8" s="12" t="s">
        <v>378</v>
      </c>
      <c r="E8" s="20">
        <v>13</v>
      </c>
      <c r="F8" s="20">
        <v>20</v>
      </c>
      <c r="G8" s="14">
        <f>($C$3*E8)+($C$4*F8)</f>
        <v>0</v>
      </c>
      <c r="H8" s="107" t="s">
        <v>386</v>
      </c>
    </row>
    <row r="9" spans="1:8" s="3" customFormat="1" ht="39.950000000000003" customHeight="1">
      <c r="A9" s="103" t="s">
        <v>7</v>
      </c>
      <c r="B9" s="104" t="s">
        <v>7</v>
      </c>
      <c r="C9" s="104" t="s">
        <v>7</v>
      </c>
      <c r="D9" s="12" t="s">
        <v>65</v>
      </c>
      <c r="E9" s="20">
        <v>7.0000000000000007E-2</v>
      </c>
      <c r="F9" s="20">
        <v>0.1</v>
      </c>
      <c r="G9" s="14">
        <f t="shared" ref="G9:G28" si="0">($C$3*E9)+($C$4*F9)</f>
        <v>0</v>
      </c>
      <c r="H9" s="107" t="s">
        <v>7</v>
      </c>
    </row>
    <row r="10" spans="1:8" s="3" customFormat="1" ht="39.950000000000003" customHeight="1">
      <c r="A10" s="103" t="s">
        <v>7</v>
      </c>
      <c r="B10" s="104" t="s">
        <v>83</v>
      </c>
      <c r="C10" s="104" t="s">
        <v>379</v>
      </c>
      <c r="D10" s="12" t="s">
        <v>380</v>
      </c>
      <c r="E10" s="20">
        <v>32.5</v>
      </c>
      <c r="F10" s="20">
        <v>50</v>
      </c>
      <c r="G10" s="14">
        <f t="shared" si="0"/>
        <v>0</v>
      </c>
      <c r="H10" s="107" t="s">
        <v>387</v>
      </c>
    </row>
    <row r="11" spans="1:8" s="3" customFormat="1" ht="39.950000000000003" customHeight="1">
      <c r="A11" s="103" t="s">
        <v>7</v>
      </c>
      <c r="B11" s="104" t="s">
        <v>7</v>
      </c>
      <c r="C11" s="104" t="s">
        <v>7</v>
      </c>
      <c r="D11" s="12" t="s">
        <v>17</v>
      </c>
      <c r="E11" s="20">
        <v>6.5</v>
      </c>
      <c r="F11" s="20">
        <v>10</v>
      </c>
      <c r="G11" s="14">
        <f t="shared" si="0"/>
        <v>0</v>
      </c>
      <c r="H11" s="107" t="s">
        <v>7</v>
      </c>
    </row>
    <row r="12" spans="1:8" s="3" customFormat="1" ht="39.950000000000003" customHeight="1">
      <c r="A12" s="103" t="s">
        <v>7</v>
      </c>
      <c r="B12" s="104" t="s">
        <v>7</v>
      </c>
      <c r="C12" s="104" t="s">
        <v>7</v>
      </c>
      <c r="D12" s="12" t="s">
        <v>70</v>
      </c>
      <c r="E12" s="20">
        <v>1.95</v>
      </c>
      <c r="F12" s="20">
        <v>3</v>
      </c>
      <c r="G12" s="14">
        <f t="shared" si="0"/>
        <v>0</v>
      </c>
      <c r="H12" s="107" t="s">
        <v>7</v>
      </c>
    </row>
    <row r="13" spans="1:8" s="3" customFormat="1" ht="39.950000000000003" customHeight="1">
      <c r="A13" s="103" t="s">
        <v>7</v>
      </c>
      <c r="B13" s="104" t="s">
        <v>7</v>
      </c>
      <c r="C13" s="104" t="s">
        <v>7</v>
      </c>
      <c r="D13" s="12" t="s">
        <v>31</v>
      </c>
      <c r="E13" s="20">
        <v>1.3</v>
      </c>
      <c r="F13" s="20">
        <v>2</v>
      </c>
      <c r="G13" s="14">
        <f t="shared" si="0"/>
        <v>0</v>
      </c>
      <c r="H13" s="107" t="s">
        <v>7</v>
      </c>
    </row>
    <row r="14" spans="1:8" s="3" customFormat="1" ht="39.950000000000003" customHeight="1">
      <c r="A14" s="103" t="s">
        <v>7</v>
      </c>
      <c r="B14" s="104" t="s">
        <v>7</v>
      </c>
      <c r="C14" s="104" t="s">
        <v>7</v>
      </c>
      <c r="D14" s="12" t="s">
        <v>88</v>
      </c>
      <c r="E14" s="20">
        <v>0.97</v>
      </c>
      <c r="F14" s="20">
        <v>1.5</v>
      </c>
      <c r="G14" s="14">
        <f t="shared" si="0"/>
        <v>0</v>
      </c>
      <c r="H14" s="107" t="s">
        <v>7</v>
      </c>
    </row>
    <row r="15" spans="1:8" s="3" customFormat="1" ht="39.950000000000003" customHeight="1">
      <c r="A15" s="103" t="s">
        <v>7</v>
      </c>
      <c r="B15" s="104" t="s">
        <v>7</v>
      </c>
      <c r="C15" s="104" t="s">
        <v>7</v>
      </c>
      <c r="D15" s="12" t="s">
        <v>381</v>
      </c>
      <c r="E15" s="20">
        <v>0.65</v>
      </c>
      <c r="F15" s="20">
        <v>1</v>
      </c>
      <c r="G15" s="14">
        <f t="shared" si="0"/>
        <v>0</v>
      </c>
      <c r="H15" s="107" t="s">
        <v>7</v>
      </c>
    </row>
    <row r="16" spans="1:8" s="3" customFormat="1" ht="39.950000000000003" customHeight="1">
      <c r="A16" s="103" t="s">
        <v>7</v>
      </c>
      <c r="B16" s="104" t="s">
        <v>7</v>
      </c>
      <c r="C16" s="104" t="s">
        <v>7</v>
      </c>
      <c r="D16" s="12" t="s">
        <v>30</v>
      </c>
      <c r="E16" s="20">
        <v>0.65</v>
      </c>
      <c r="F16" s="20">
        <v>1</v>
      </c>
      <c r="G16" s="14">
        <f t="shared" si="0"/>
        <v>0</v>
      </c>
      <c r="H16" s="107" t="s">
        <v>7</v>
      </c>
    </row>
    <row r="17" spans="1:8" s="3" customFormat="1" ht="39.950000000000003" customHeight="1">
      <c r="A17" s="103" t="s">
        <v>7</v>
      </c>
      <c r="B17" s="104" t="s">
        <v>7</v>
      </c>
      <c r="C17" s="104" t="s">
        <v>7</v>
      </c>
      <c r="D17" s="12" t="s">
        <v>32</v>
      </c>
      <c r="E17" s="20">
        <v>0.13</v>
      </c>
      <c r="F17" s="20">
        <v>0.2</v>
      </c>
      <c r="G17" s="14">
        <f t="shared" si="0"/>
        <v>0</v>
      </c>
      <c r="H17" s="107" t="s">
        <v>7</v>
      </c>
    </row>
    <row r="18" spans="1:8" s="3" customFormat="1" ht="39.950000000000003" customHeight="1">
      <c r="A18" s="103"/>
      <c r="B18" s="104"/>
      <c r="C18" s="21" t="s">
        <v>84</v>
      </c>
      <c r="D18" s="12" t="s">
        <v>24</v>
      </c>
      <c r="E18" s="20">
        <v>18.2</v>
      </c>
      <c r="F18" s="20">
        <v>28</v>
      </c>
      <c r="G18" s="14">
        <f t="shared" ref="G18" si="1">($C$3*E18)+($C$4*F18)</f>
        <v>0</v>
      </c>
      <c r="H18" s="22" t="s">
        <v>61</v>
      </c>
    </row>
    <row r="19" spans="1:8" s="3" customFormat="1" ht="39.950000000000003" customHeight="1">
      <c r="A19" s="103" t="s">
        <v>7</v>
      </c>
      <c r="B19" s="104" t="s">
        <v>7</v>
      </c>
      <c r="C19" s="104" t="s">
        <v>389</v>
      </c>
      <c r="D19" s="12" t="s">
        <v>382</v>
      </c>
      <c r="E19" s="20">
        <v>26</v>
      </c>
      <c r="F19" s="20">
        <v>40</v>
      </c>
      <c r="G19" s="14">
        <f t="shared" si="0"/>
        <v>0</v>
      </c>
      <c r="H19" s="107" t="s">
        <v>388</v>
      </c>
    </row>
    <row r="20" spans="1:8" s="3" customFormat="1" ht="39.950000000000003" customHeight="1">
      <c r="A20" s="103" t="s">
        <v>7</v>
      </c>
      <c r="B20" s="104" t="s">
        <v>7</v>
      </c>
      <c r="C20" s="104" t="s">
        <v>7</v>
      </c>
      <c r="D20" s="12" t="s">
        <v>315</v>
      </c>
      <c r="E20" s="20">
        <v>3.25</v>
      </c>
      <c r="F20" s="20">
        <v>5</v>
      </c>
      <c r="G20" s="14">
        <f t="shared" si="0"/>
        <v>0</v>
      </c>
      <c r="H20" s="107" t="s">
        <v>7</v>
      </c>
    </row>
    <row r="21" spans="1:8" s="3" customFormat="1" ht="39.950000000000003" customHeight="1">
      <c r="A21" s="103" t="s">
        <v>7</v>
      </c>
      <c r="B21" s="104" t="s">
        <v>7</v>
      </c>
      <c r="C21" s="104" t="s">
        <v>7</v>
      </c>
      <c r="D21" s="12" t="s">
        <v>137</v>
      </c>
      <c r="E21" s="20">
        <v>1.95</v>
      </c>
      <c r="F21" s="20">
        <v>3</v>
      </c>
      <c r="G21" s="14">
        <f t="shared" si="0"/>
        <v>0</v>
      </c>
      <c r="H21" s="107" t="s">
        <v>7</v>
      </c>
    </row>
    <row r="22" spans="1:8" s="3" customFormat="1" ht="39.950000000000003" customHeight="1">
      <c r="A22" s="103" t="s">
        <v>7</v>
      </c>
      <c r="B22" s="104" t="s">
        <v>7</v>
      </c>
      <c r="C22" s="104" t="s">
        <v>7</v>
      </c>
      <c r="D22" s="12" t="s">
        <v>37</v>
      </c>
      <c r="E22" s="20">
        <v>1.3</v>
      </c>
      <c r="F22" s="20">
        <v>2</v>
      </c>
      <c r="G22" s="14">
        <f t="shared" si="0"/>
        <v>0</v>
      </c>
      <c r="H22" s="107" t="s">
        <v>7</v>
      </c>
    </row>
    <row r="23" spans="1:8" s="3" customFormat="1" ht="39.950000000000003" customHeight="1">
      <c r="A23" s="103" t="s">
        <v>7</v>
      </c>
      <c r="B23" s="104" t="s">
        <v>7</v>
      </c>
      <c r="C23" s="104" t="s">
        <v>7</v>
      </c>
      <c r="D23" s="12" t="s">
        <v>383</v>
      </c>
      <c r="E23" s="20">
        <v>1.3</v>
      </c>
      <c r="F23" s="20">
        <v>2</v>
      </c>
      <c r="G23" s="14">
        <f t="shared" si="0"/>
        <v>0</v>
      </c>
      <c r="H23" s="107" t="s">
        <v>7</v>
      </c>
    </row>
    <row r="24" spans="1:8" s="3" customFormat="1" ht="39.950000000000003" customHeight="1">
      <c r="A24" s="103" t="s">
        <v>7</v>
      </c>
      <c r="B24" s="104" t="s">
        <v>7</v>
      </c>
      <c r="C24" s="104" t="s">
        <v>7</v>
      </c>
      <c r="D24" s="12" t="s">
        <v>21</v>
      </c>
      <c r="E24" s="20">
        <v>0.65</v>
      </c>
      <c r="F24" s="20">
        <v>1</v>
      </c>
      <c r="G24" s="14">
        <f t="shared" si="0"/>
        <v>0</v>
      </c>
      <c r="H24" s="107" t="s">
        <v>7</v>
      </c>
    </row>
    <row r="25" spans="1:8" s="3" customFormat="1" ht="39.950000000000003" customHeight="1">
      <c r="A25" s="103" t="s">
        <v>7</v>
      </c>
      <c r="B25" s="104" t="s">
        <v>7</v>
      </c>
      <c r="C25" s="104" t="s">
        <v>7</v>
      </c>
      <c r="D25" s="12" t="s">
        <v>71</v>
      </c>
      <c r="E25" s="20">
        <v>0.65</v>
      </c>
      <c r="F25" s="20">
        <v>1</v>
      </c>
      <c r="G25" s="14">
        <f t="shared" si="0"/>
        <v>0</v>
      </c>
      <c r="H25" s="107" t="s">
        <v>7</v>
      </c>
    </row>
    <row r="26" spans="1:8" s="3" customFormat="1" ht="39.950000000000003" customHeight="1">
      <c r="A26" s="103" t="s">
        <v>7</v>
      </c>
      <c r="B26" s="104" t="s">
        <v>7</v>
      </c>
      <c r="C26" s="21" t="s">
        <v>46</v>
      </c>
      <c r="D26" s="12" t="s">
        <v>47</v>
      </c>
      <c r="E26" s="20">
        <v>13</v>
      </c>
      <c r="F26" s="20">
        <v>20</v>
      </c>
      <c r="G26" s="14">
        <f t="shared" si="0"/>
        <v>0</v>
      </c>
      <c r="H26" s="22" t="s">
        <v>59</v>
      </c>
    </row>
    <row r="27" spans="1:8" s="3" customFormat="1" ht="39.950000000000003" customHeight="1">
      <c r="A27" s="103" t="s">
        <v>7</v>
      </c>
      <c r="B27" s="104" t="s">
        <v>48</v>
      </c>
      <c r="C27" s="21" t="s">
        <v>384</v>
      </c>
      <c r="D27" s="12" t="s">
        <v>385</v>
      </c>
      <c r="E27" s="20">
        <v>32.5</v>
      </c>
      <c r="F27" s="20">
        <v>50</v>
      </c>
      <c r="G27" s="14">
        <f t="shared" si="0"/>
        <v>0</v>
      </c>
      <c r="H27" s="22" t="s">
        <v>59</v>
      </c>
    </row>
    <row r="28" spans="1:8" s="3" customFormat="1" ht="39.950000000000003" customHeight="1">
      <c r="A28" s="103" t="s">
        <v>7</v>
      </c>
      <c r="B28" s="104" t="s">
        <v>7</v>
      </c>
      <c r="C28" s="21" t="s">
        <v>160</v>
      </c>
      <c r="D28" s="12" t="s">
        <v>161</v>
      </c>
      <c r="E28" s="20">
        <v>52</v>
      </c>
      <c r="F28" s="20">
        <v>80</v>
      </c>
      <c r="G28" s="14">
        <f t="shared" si="0"/>
        <v>0</v>
      </c>
      <c r="H28" s="22" t="s">
        <v>59</v>
      </c>
    </row>
    <row r="29" spans="1:8" ht="39.950000000000003" customHeight="1">
      <c r="A29" s="15"/>
      <c r="B29" s="15"/>
      <c r="C29" s="15"/>
      <c r="D29" s="15"/>
      <c r="E29" s="16"/>
      <c r="F29" s="16"/>
      <c r="G29" s="17"/>
      <c r="H29" s="15"/>
    </row>
    <row r="30" spans="1:8" ht="18">
      <c r="A30" s="15"/>
      <c r="B30" s="15"/>
      <c r="C30" s="15"/>
      <c r="D30" s="15"/>
      <c r="E30" s="16"/>
      <c r="F30" s="16"/>
      <c r="G30" s="17"/>
      <c r="H30" s="15"/>
    </row>
    <row r="31" spans="1:8" ht="18">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sheetData>
  <sheetProtection sheet="1" objects="1" scenarios="1" formatRows="0" insertRows="0" deleteRows="0"/>
  <mergeCells count="24">
    <mergeCell ref="G6:G7"/>
    <mergeCell ref="A1:H1"/>
    <mergeCell ref="A2:C2"/>
    <mergeCell ref="D2:G2"/>
    <mergeCell ref="H2:H4"/>
    <mergeCell ref="A3:B3"/>
    <mergeCell ref="D3:G4"/>
    <mergeCell ref="A4:B4"/>
    <mergeCell ref="H19:H25"/>
    <mergeCell ref="H6:H7"/>
    <mergeCell ref="A8:A28"/>
    <mergeCell ref="B8:B9"/>
    <mergeCell ref="C8:C9"/>
    <mergeCell ref="B10:B26"/>
    <mergeCell ref="C10:C17"/>
    <mergeCell ref="C19:C25"/>
    <mergeCell ref="B27:B28"/>
    <mergeCell ref="H8:H9"/>
    <mergeCell ref="H10:H17"/>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390</v>
      </c>
      <c r="B8" s="104" t="s">
        <v>14</v>
      </c>
      <c r="C8" s="104" t="s">
        <v>391</v>
      </c>
      <c r="D8" s="12" t="s">
        <v>24</v>
      </c>
      <c r="E8" s="20">
        <v>13</v>
      </c>
      <c r="F8" s="20">
        <v>20</v>
      </c>
      <c r="G8" s="14">
        <f>($C$3*E8)+($C$4*F8)</f>
        <v>0</v>
      </c>
      <c r="H8" s="107" t="s">
        <v>398</v>
      </c>
    </row>
    <row r="9" spans="1:8" s="3" customFormat="1" ht="39.950000000000003" customHeight="1">
      <c r="A9" s="103" t="s">
        <v>7</v>
      </c>
      <c r="B9" s="104" t="s">
        <v>7</v>
      </c>
      <c r="C9" s="104" t="s">
        <v>7</v>
      </c>
      <c r="D9" s="12" t="s">
        <v>119</v>
      </c>
      <c r="E9" s="20">
        <v>3.25</v>
      </c>
      <c r="F9" s="20">
        <v>5</v>
      </c>
      <c r="G9" s="14">
        <f t="shared" ref="G9:G39"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22" t="s">
        <v>61</v>
      </c>
    </row>
    <row r="12" spans="1:8" s="3" customFormat="1" ht="39.950000000000003" customHeight="1">
      <c r="A12" s="103"/>
      <c r="B12" s="104"/>
      <c r="C12" s="104" t="s">
        <v>53</v>
      </c>
      <c r="D12" s="12" t="s">
        <v>24</v>
      </c>
      <c r="E12" s="20">
        <v>0</v>
      </c>
      <c r="F12" s="20">
        <v>50</v>
      </c>
      <c r="G12" s="14">
        <f t="shared" si="0"/>
        <v>0</v>
      </c>
      <c r="H12" s="107" t="s">
        <v>55</v>
      </c>
    </row>
    <row r="13" spans="1:8" s="3" customFormat="1" ht="39.950000000000003" customHeight="1">
      <c r="A13" s="103"/>
      <c r="B13" s="104"/>
      <c r="C13" s="104" t="s">
        <v>7</v>
      </c>
      <c r="D13" s="12" t="s">
        <v>54</v>
      </c>
      <c r="E13" s="20">
        <v>0</v>
      </c>
      <c r="F13" s="20">
        <v>5</v>
      </c>
      <c r="G13" s="14">
        <f t="shared" si="0"/>
        <v>0</v>
      </c>
      <c r="H13" s="107" t="s">
        <v>7</v>
      </c>
    </row>
    <row r="14" spans="1:8" s="3" customFormat="1" ht="39.950000000000003" customHeight="1">
      <c r="A14" s="103" t="s">
        <v>7</v>
      </c>
      <c r="B14" s="104" t="s">
        <v>7</v>
      </c>
      <c r="C14" s="104" t="s">
        <v>392</v>
      </c>
      <c r="D14" s="12" t="s">
        <v>393</v>
      </c>
      <c r="E14" s="20">
        <v>13</v>
      </c>
      <c r="F14" s="20">
        <v>20</v>
      </c>
      <c r="G14" s="14">
        <f t="shared" si="0"/>
        <v>0</v>
      </c>
      <c r="H14" s="107" t="s">
        <v>399</v>
      </c>
    </row>
    <row r="15" spans="1:8" s="3" customFormat="1" ht="39.950000000000003" customHeight="1">
      <c r="A15" s="103" t="s">
        <v>7</v>
      </c>
      <c r="B15" s="104" t="s">
        <v>7</v>
      </c>
      <c r="C15" s="104" t="s">
        <v>7</v>
      </c>
      <c r="D15" s="12" t="s">
        <v>17</v>
      </c>
      <c r="E15" s="20">
        <v>6.5</v>
      </c>
      <c r="F15" s="20">
        <v>10</v>
      </c>
      <c r="G15" s="14">
        <f t="shared" si="0"/>
        <v>0</v>
      </c>
      <c r="H15" s="107" t="s">
        <v>7</v>
      </c>
    </row>
    <row r="16" spans="1:8" s="3" customFormat="1" ht="39.950000000000003" customHeight="1">
      <c r="A16" s="103" t="s">
        <v>7</v>
      </c>
      <c r="B16" s="104" t="s">
        <v>7</v>
      </c>
      <c r="C16" s="104" t="s">
        <v>7</v>
      </c>
      <c r="D16" s="12" t="s">
        <v>26</v>
      </c>
      <c r="E16" s="20">
        <v>3.25</v>
      </c>
      <c r="F16" s="20">
        <v>5</v>
      </c>
      <c r="G16" s="14">
        <f t="shared" si="0"/>
        <v>0</v>
      </c>
      <c r="H16" s="107" t="s">
        <v>7</v>
      </c>
    </row>
    <row r="17" spans="1:8" s="3" customFormat="1" ht="39.950000000000003" customHeight="1">
      <c r="A17" s="103" t="s">
        <v>7</v>
      </c>
      <c r="B17" s="104" t="s">
        <v>7</v>
      </c>
      <c r="C17" s="104" t="s">
        <v>7</v>
      </c>
      <c r="D17" s="12" t="s">
        <v>143</v>
      </c>
      <c r="E17" s="20">
        <v>1.3</v>
      </c>
      <c r="F17" s="20">
        <v>2</v>
      </c>
      <c r="G17" s="14">
        <f t="shared" si="0"/>
        <v>0</v>
      </c>
      <c r="H17" s="107" t="s">
        <v>7</v>
      </c>
    </row>
    <row r="18" spans="1:8" s="3" customFormat="1" ht="39.950000000000003" customHeight="1">
      <c r="A18" s="103" t="s">
        <v>7</v>
      </c>
      <c r="B18" s="104" t="s">
        <v>7</v>
      </c>
      <c r="C18" s="104" t="s">
        <v>7</v>
      </c>
      <c r="D18" s="12" t="s">
        <v>95</v>
      </c>
      <c r="E18" s="20">
        <v>1.3</v>
      </c>
      <c r="F18" s="20">
        <v>2</v>
      </c>
      <c r="G18" s="14">
        <f t="shared" si="0"/>
        <v>0</v>
      </c>
      <c r="H18" s="107" t="s">
        <v>7</v>
      </c>
    </row>
    <row r="19" spans="1:8" s="3" customFormat="1" ht="39.950000000000003" customHeight="1">
      <c r="A19" s="103" t="s">
        <v>7</v>
      </c>
      <c r="B19" s="104" t="s">
        <v>7</v>
      </c>
      <c r="C19" s="104" t="s">
        <v>7</v>
      </c>
      <c r="D19" s="12" t="s">
        <v>30</v>
      </c>
      <c r="E19" s="20">
        <v>0.65</v>
      </c>
      <c r="F19" s="20">
        <v>1</v>
      </c>
      <c r="G19" s="14">
        <f t="shared" si="0"/>
        <v>0</v>
      </c>
      <c r="H19" s="107" t="s">
        <v>7</v>
      </c>
    </row>
    <row r="20" spans="1:8" s="3" customFormat="1" ht="39.950000000000003" customHeight="1">
      <c r="A20" s="103" t="s">
        <v>7</v>
      </c>
      <c r="B20" s="104" t="s">
        <v>7</v>
      </c>
      <c r="C20" s="104" t="s">
        <v>7</v>
      </c>
      <c r="D20" s="12" t="s">
        <v>32</v>
      </c>
      <c r="E20" s="20">
        <v>0.13</v>
      </c>
      <c r="F20" s="20">
        <v>0.2</v>
      </c>
      <c r="G20" s="14">
        <f t="shared" si="0"/>
        <v>0</v>
      </c>
      <c r="H20" s="107" t="s">
        <v>7</v>
      </c>
    </row>
    <row r="21" spans="1:8" s="3" customFormat="1" ht="39.950000000000003" customHeight="1">
      <c r="A21" s="103" t="s">
        <v>7</v>
      </c>
      <c r="B21" s="104" t="s">
        <v>7</v>
      </c>
      <c r="C21" s="104" t="s">
        <v>394</v>
      </c>
      <c r="D21" s="12" t="s">
        <v>332</v>
      </c>
      <c r="E21" s="20">
        <v>26</v>
      </c>
      <c r="F21" s="20">
        <v>40</v>
      </c>
      <c r="G21" s="14">
        <f t="shared" si="0"/>
        <v>0</v>
      </c>
      <c r="H21" s="107" t="s">
        <v>400</v>
      </c>
    </row>
    <row r="22" spans="1:8" s="3" customFormat="1" ht="39.950000000000003" customHeight="1">
      <c r="A22" s="103" t="s">
        <v>7</v>
      </c>
      <c r="B22" s="104" t="s">
        <v>7</v>
      </c>
      <c r="C22" s="104" t="s">
        <v>7</v>
      </c>
      <c r="D22" s="12" t="s">
        <v>76</v>
      </c>
      <c r="E22" s="20">
        <v>3.25</v>
      </c>
      <c r="F22" s="20">
        <v>5</v>
      </c>
      <c r="G22" s="14">
        <f t="shared" si="0"/>
        <v>0</v>
      </c>
      <c r="H22" s="107" t="s">
        <v>7</v>
      </c>
    </row>
    <row r="23" spans="1:8" s="3" customFormat="1" ht="39.950000000000003" customHeight="1">
      <c r="A23" s="103" t="s">
        <v>7</v>
      </c>
      <c r="B23" s="104" t="s">
        <v>7</v>
      </c>
      <c r="C23" s="104" t="s">
        <v>7</v>
      </c>
      <c r="D23" s="12" t="s">
        <v>28</v>
      </c>
      <c r="E23" s="20">
        <v>3.25</v>
      </c>
      <c r="F23" s="20">
        <v>5</v>
      </c>
      <c r="G23" s="14">
        <f t="shared" si="0"/>
        <v>0</v>
      </c>
      <c r="H23" s="107" t="s">
        <v>7</v>
      </c>
    </row>
    <row r="24" spans="1:8" s="3" customFormat="1" ht="39.950000000000003" customHeight="1">
      <c r="A24" s="103" t="s">
        <v>7</v>
      </c>
      <c r="B24" s="104" t="s">
        <v>7</v>
      </c>
      <c r="C24" s="104" t="s">
        <v>7</v>
      </c>
      <c r="D24" s="12" t="s">
        <v>70</v>
      </c>
      <c r="E24" s="20">
        <v>1.95</v>
      </c>
      <c r="F24" s="20">
        <v>3</v>
      </c>
      <c r="G24" s="14">
        <f t="shared" si="0"/>
        <v>0</v>
      </c>
      <c r="H24" s="107" t="s">
        <v>7</v>
      </c>
    </row>
    <row r="25" spans="1:8" s="3" customFormat="1" ht="39.950000000000003" customHeight="1">
      <c r="A25" s="103" t="s">
        <v>7</v>
      </c>
      <c r="B25" s="104" t="s">
        <v>7</v>
      </c>
      <c r="C25" s="104" t="s">
        <v>7</v>
      </c>
      <c r="D25" s="12" t="s">
        <v>88</v>
      </c>
      <c r="E25" s="20">
        <v>1.3</v>
      </c>
      <c r="F25" s="20">
        <v>2</v>
      </c>
      <c r="G25" s="14">
        <f t="shared" si="0"/>
        <v>0</v>
      </c>
      <c r="H25" s="107" t="s">
        <v>7</v>
      </c>
    </row>
    <row r="26" spans="1:8" s="3" customFormat="1" ht="39.950000000000003" customHeight="1">
      <c r="A26" s="103" t="s">
        <v>7</v>
      </c>
      <c r="B26" s="104" t="s">
        <v>7</v>
      </c>
      <c r="C26" s="104" t="s">
        <v>7</v>
      </c>
      <c r="D26" s="12" t="s">
        <v>19</v>
      </c>
      <c r="E26" s="20">
        <v>1.3</v>
      </c>
      <c r="F26" s="20">
        <v>2</v>
      </c>
      <c r="G26" s="14">
        <f t="shared" si="0"/>
        <v>0</v>
      </c>
      <c r="H26" s="107" t="s">
        <v>7</v>
      </c>
    </row>
    <row r="27" spans="1:8" s="3" customFormat="1" ht="39.950000000000003" customHeight="1">
      <c r="A27" s="103" t="s">
        <v>7</v>
      </c>
      <c r="B27" s="104" t="s">
        <v>7</v>
      </c>
      <c r="C27" s="104" t="s">
        <v>7</v>
      </c>
      <c r="D27" s="12" t="s">
        <v>37</v>
      </c>
      <c r="E27" s="20">
        <v>0.65</v>
      </c>
      <c r="F27" s="20">
        <v>1</v>
      </c>
      <c r="G27" s="14">
        <f t="shared" si="0"/>
        <v>0</v>
      </c>
      <c r="H27" s="107" t="s">
        <v>7</v>
      </c>
    </row>
    <row r="28" spans="1:8" s="3" customFormat="1" ht="39.950000000000003" customHeight="1">
      <c r="A28" s="103" t="s">
        <v>7</v>
      </c>
      <c r="B28" s="104" t="s">
        <v>7</v>
      </c>
      <c r="C28" s="104" t="s">
        <v>7</v>
      </c>
      <c r="D28" s="12" t="s">
        <v>95</v>
      </c>
      <c r="E28" s="20">
        <v>0.65</v>
      </c>
      <c r="F28" s="20">
        <v>1</v>
      </c>
      <c r="G28" s="14">
        <f t="shared" si="0"/>
        <v>0</v>
      </c>
      <c r="H28" s="107" t="s">
        <v>7</v>
      </c>
    </row>
    <row r="29" spans="1:8" s="3" customFormat="1" ht="39.950000000000003" customHeight="1">
      <c r="A29" s="103" t="s">
        <v>7</v>
      </c>
      <c r="B29" s="104" t="s">
        <v>7</v>
      </c>
      <c r="C29" s="104" t="s">
        <v>7</v>
      </c>
      <c r="D29" s="12" t="s">
        <v>21</v>
      </c>
      <c r="E29" s="20">
        <v>0.33</v>
      </c>
      <c r="F29" s="20">
        <v>0.5</v>
      </c>
      <c r="G29" s="14">
        <f t="shared" si="0"/>
        <v>0</v>
      </c>
      <c r="H29" s="107" t="s">
        <v>7</v>
      </c>
    </row>
    <row r="30" spans="1:8" s="3" customFormat="1" ht="39.950000000000003" customHeight="1">
      <c r="A30" s="103" t="s">
        <v>7</v>
      </c>
      <c r="B30" s="104" t="s">
        <v>7</v>
      </c>
      <c r="C30" s="104" t="s">
        <v>7</v>
      </c>
      <c r="D30" s="12" t="s">
        <v>102</v>
      </c>
      <c r="E30" s="20">
        <v>0.2</v>
      </c>
      <c r="F30" s="20">
        <v>0.3</v>
      </c>
      <c r="G30" s="14">
        <f t="shared" si="0"/>
        <v>0</v>
      </c>
      <c r="H30" s="107" t="s">
        <v>7</v>
      </c>
    </row>
    <row r="31" spans="1:8" s="3" customFormat="1" ht="39.950000000000003" customHeight="1">
      <c r="A31" s="103" t="s">
        <v>7</v>
      </c>
      <c r="B31" s="104" t="s">
        <v>7</v>
      </c>
      <c r="C31" s="104" t="s">
        <v>395</v>
      </c>
      <c r="D31" s="12" t="s">
        <v>396</v>
      </c>
      <c r="E31" s="20">
        <v>22.75</v>
      </c>
      <c r="F31" s="20">
        <v>35</v>
      </c>
      <c r="G31" s="14">
        <f t="shared" si="0"/>
        <v>0</v>
      </c>
      <c r="H31" s="107" t="s">
        <v>401</v>
      </c>
    </row>
    <row r="32" spans="1:8" s="3" customFormat="1" ht="39.950000000000003" customHeight="1">
      <c r="A32" s="103" t="s">
        <v>7</v>
      </c>
      <c r="B32" s="104" t="s">
        <v>7</v>
      </c>
      <c r="C32" s="104" t="s">
        <v>7</v>
      </c>
      <c r="D32" s="12" t="s">
        <v>397</v>
      </c>
      <c r="E32" s="20">
        <v>3.25</v>
      </c>
      <c r="F32" s="20">
        <v>5</v>
      </c>
      <c r="G32" s="14">
        <f t="shared" si="0"/>
        <v>0</v>
      </c>
      <c r="H32" s="107" t="s">
        <v>7</v>
      </c>
    </row>
    <row r="33" spans="1:8" s="3" customFormat="1" ht="39.950000000000003" customHeight="1">
      <c r="A33" s="103" t="s">
        <v>7</v>
      </c>
      <c r="B33" s="104" t="s">
        <v>7</v>
      </c>
      <c r="C33" s="104" t="s">
        <v>7</v>
      </c>
      <c r="D33" s="12" t="s">
        <v>21</v>
      </c>
      <c r="E33" s="20">
        <v>0.33</v>
      </c>
      <c r="F33" s="20">
        <v>0.5</v>
      </c>
      <c r="G33" s="14">
        <f t="shared" si="0"/>
        <v>0</v>
      </c>
      <c r="H33" s="107" t="s">
        <v>7</v>
      </c>
    </row>
    <row r="34" spans="1:8" s="3" customFormat="1" ht="39.950000000000003" customHeight="1">
      <c r="A34" s="103" t="s">
        <v>7</v>
      </c>
      <c r="B34" s="104" t="s">
        <v>7</v>
      </c>
      <c r="C34" s="104" t="s">
        <v>7</v>
      </c>
      <c r="D34" s="12" t="s">
        <v>19</v>
      </c>
      <c r="E34" s="20">
        <v>0.33</v>
      </c>
      <c r="F34" s="20">
        <v>0.5</v>
      </c>
      <c r="G34" s="14">
        <f t="shared" si="0"/>
        <v>0</v>
      </c>
      <c r="H34" s="107" t="s">
        <v>7</v>
      </c>
    </row>
    <row r="35" spans="1:8" s="3" customFormat="1" ht="39.950000000000003" customHeight="1">
      <c r="A35" s="103" t="s">
        <v>7</v>
      </c>
      <c r="B35" s="104" t="s">
        <v>7</v>
      </c>
      <c r="C35" s="104" t="s">
        <v>7</v>
      </c>
      <c r="D35" s="12" t="s">
        <v>72</v>
      </c>
      <c r="E35" s="20">
        <v>0.33</v>
      </c>
      <c r="F35" s="20">
        <v>0.5</v>
      </c>
      <c r="G35" s="14">
        <f t="shared" si="0"/>
        <v>0</v>
      </c>
      <c r="H35" s="107" t="s">
        <v>7</v>
      </c>
    </row>
    <row r="36" spans="1:8" s="3" customFormat="1" ht="39.950000000000003" customHeight="1">
      <c r="A36" s="103" t="s">
        <v>7</v>
      </c>
      <c r="B36" s="104" t="s">
        <v>7</v>
      </c>
      <c r="C36" s="104" t="s">
        <v>7</v>
      </c>
      <c r="D36" s="12" t="s">
        <v>95</v>
      </c>
      <c r="E36" s="20">
        <v>0.33</v>
      </c>
      <c r="F36" s="20">
        <v>0.5</v>
      </c>
      <c r="G36" s="14">
        <f t="shared" si="0"/>
        <v>0</v>
      </c>
      <c r="H36" s="107" t="s">
        <v>7</v>
      </c>
    </row>
    <row r="37" spans="1:8" s="3" customFormat="1" ht="39.950000000000003" customHeight="1">
      <c r="A37" s="103" t="s">
        <v>7</v>
      </c>
      <c r="B37" s="104" t="s">
        <v>7</v>
      </c>
      <c r="C37" s="21" t="s">
        <v>317</v>
      </c>
      <c r="D37" s="12" t="s">
        <v>318</v>
      </c>
      <c r="E37" s="20">
        <v>13</v>
      </c>
      <c r="F37" s="20">
        <v>20</v>
      </c>
      <c r="G37" s="14">
        <f t="shared" si="0"/>
        <v>0</v>
      </c>
      <c r="H37" s="22" t="s">
        <v>59</v>
      </c>
    </row>
    <row r="38" spans="1:8" s="3" customFormat="1" ht="39.950000000000003" customHeight="1">
      <c r="A38" s="103" t="s">
        <v>7</v>
      </c>
      <c r="B38" s="104" t="s">
        <v>48</v>
      </c>
      <c r="C38" s="21" t="s">
        <v>275</v>
      </c>
      <c r="D38" s="12" t="s">
        <v>276</v>
      </c>
      <c r="E38" s="20">
        <v>32.5</v>
      </c>
      <c r="F38" s="20">
        <v>50</v>
      </c>
      <c r="G38" s="14">
        <f t="shared" si="0"/>
        <v>0</v>
      </c>
      <c r="H38" s="22" t="s">
        <v>59</v>
      </c>
    </row>
    <row r="39" spans="1:8" s="3" customFormat="1" ht="39.950000000000003" customHeight="1">
      <c r="A39" s="103" t="s">
        <v>7</v>
      </c>
      <c r="B39" s="104" t="s">
        <v>7</v>
      </c>
      <c r="C39" s="21" t="s">
        <v>49</v>
      </c>
      <c r="D39" s="12" t="s">
        <v>50</v>
      </c>
      <c r="E39" s="20">
        <v>97.5</v>
      </c>
      <c r="F39" s="20">
        <v>150</v>
      </c>
      <c r="G39" s="14">
        <f t="shared" si="0"/>
        <v>0</v>
      </c>
      <c r="H39" s="22" t="s">
        <v>59</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objects="1" scenarios="1" formatRows="0" insertRows="0" deleteRows="0"/>
  <mergeCells count="28">
    <mergeCell ref="A1:H1"/>
    <mergeCell ref="A2:C2"/>
    <mergeCell ref="D2:G2"/>
    <mergeCell ref="H2:H4"/>
    <mergeCell ref="A3:B3"/>
    <mergeCell ref="D3:G4"/>
    <mergeCell ref="A4:B4"/>
    <mergeCell ref="H6:H7"/>
    <mergeCell ref="A8:A39"/>
    <mergeCell ref="B8:B10"/>
    <mergeCell ref="C8:C10"/>
    <mergeCell ref="B11:B37"/>
    <mergeCell ref="C14:C20"/>
    <mergeCell ref="C21:C30"/>
    <mergeCell ref="C31:C36"/>
    <mergeCell ref="B38:B39"/>
    <mergeCell ref="H8:H10"/>
    <mergeCell ref="A6:A7"/>
    <mergeCell ref="B6:B7"/>
    <mergeCell ref="C6:C7"/>
    <mergeCell ref="D6:D7"/>
    <mergeCell ref="E6:F6"/>
    <mergeCell ref="G6:G7"/>
    <mergeCell ref="C12:C13"/>
    <mergeCell ref="H12:H13"/>
    <mergeCell ref="H14:H20"/>
    <mergeCell ref="H21:H30"/>
    <mergeCell ref="H31: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402</v>
      </c>
      <c r="B8" s="104" t="s">
        <v>14</v>
      </c>
      <c r="C8" s="104" t="s">
        <v>403</v>
      </c>
      <c r="D8" s="12" t="s">
        <v>27</v>
      </c>
      <c r="E8" s="20">
        <v>13</v>
      </c>
      <c r="F8" s="20">
        <v>20</v>
      </c>
      <c r="G8" s="14">
        <f>($C$3*E8)+($C$4*F8)</f>
        <v>0</v>
      </c>
      <c r="H8" s="107" t="s">
        <v>410</v>
      </c>
    </row>
    <row r="9" spans="1:8" s="3" customFormat="1" ht="39.950000000000003" customHeight="1">
      <c r="A9" s="103" t="s">
        <v>7</v>
      </c>
      <c r="B9" s="104" t="s">
        <v>7</v>
      </c>
      <c r="C9" s="104" t="s">
        <v>7</v>
      </c>
      <c r="D9" s="12" t="s">
        <v>16</v>
      </c>
      <c r="E9" s="20">
        <v>13</v>
      </c>
      <c r="F9" s="20">
        <v>20</v>
      </c>
      <c r="G9" s="14">
        <f t="shared" ref="G9:G43" si="0">($C$3*E9)+($C$4*F9)</f>
        <v>0</v>
      </c>
      <c r="H9" s="107" t="s">
        <v>7</v>
      </c>
    </row>
    <row r="10" spans="1:8" s="3" customFormat="1" ht="39.950000000000003" customHeight="1">
      <c r="A10" s="103" t="s">
        <v>7</v>
      </c>
      <c r="B10" s="104" t="s">
        <v>7</v>
      </c>
      <c r="C10" s="104" t="s">
        <v>7</v>
      </c>
      <c r="D10" s="12" t="s">
        <v>19</v>
      </c>
      <c r="E10" s="20">
        <v>0.33</v>
      </c>
      <c r="F10" s="20">
        <v>0.5</v>
      </c>
      <c r="G10" s="14">
        <f t="shared" si="0"/>
        <v>0</v>
      </c>
      <c r="H10" s="107" t="s">
        <v>7</v>
      </c>
    </row>
    <row r="11" spans="1:8" s="3" customFormat="1" ht="39.950000000000003" customHeight="1">
      <c r="A11" s="103" t="s">
        <v>7</v>
      </c>
      <c r="B11" s="104" t="s">
        <v>7</v>
      </c>
      <c r="C11" s="104" t="s">
        <v>7</v>
      </c>
      <c r="D11" s="12" t="s">
        <v>65</v>
      </c>
      <c r="E11" s="20">
        <v>7.0000000000000007E-2</v>
      </c>
      <c r="F11" s="20">
        <v>0.1</v>
      </c>
      <c r="G11" s="14">
        <f t="shared" si="0"/>
        <v>0</v>
      </c>
      <c r="H11" s="107" t="s">
        <v>7</v>
      </c>
    </row>
    <row r="12" spans="1:8" s="3" customFormat="1" ht="39.950000000000003" customHeight="1">
      <c r="A12" s="103" t="s">
        <v>7</v>
      </c>
      <c r="B12" s="104" t="s">
        <v>22</v>
      </c>
      <c r="C12" s="21" t="s">
        <v>23</v>
      </c>
      <c r="D12" s="12" t="s">
        <v>24</v>
      </c>
      <c r="E12" s="20">
        <v>35.75</v>
      </c>
      <c r="F12" s="13">
        <v>0</v>
      </c>
      <c r="G12" s="14">
        <f t="shared" si="0"/>
        <v>0</v>
      </c>
      <c r="H12" s="22" t="s">
        <v>61</v>
      </c>
    </row>
    <row r="13" spans="1:8" s="3" customFormat="1" ht="39.950000000000003" customHeight="1">
      <c r="A13" s="103"/>
      <c r="B13" s="104"/>
      <c r="C13" s="104" t="s">
        <v>123</v>
      </c>
      <c r="D13" s="12" t="s">
        <v>124</v>
      </c>
      <c r="E13" s="20">
        <v>0</v>
      </c>
      <c r="F13" s="20">
        <v>50</v>
      </c>
      <c r="G13" s="14">
        <f t="shared" si="0"/>
        <v>0</v>
      </c>
      <c r="H13" s="107" t="s">
        <v>126</v>
      </c>
    </row>
    <row r="14" spans="1:8" s="3" customFormat="1" ht="39.950000000000003" customHeight="1">
      <c r="A14" s="103"/>
      <c r="B14" s="104"/>
      <c r="C14" s="104" t="s">
        <v>7</v>
      </c>
      <c r="D14" s="12" t="s">
        <v>125</v>
      </c>
      <c r="E14" s="20">
        <v>0</v>
      </c>
      <c r="F14" s="20">
        <v>5</v>
      </c>
      <c r="G14" s="14">
        <f t="shared" si="0"/>
        <v>0</v>
      </c>
      <c r="H14" s="107" t="s">
        <v>7</v>
      </c>
    </row>
    <row r="15" spans="1:8" s="3" customFormat="1" ht="39.950000000000003" customHeight="1">
      <c r="A15" s="103" t="s">
        <v>7</v>
      </c>
      <c r="B15" s="104" t="s">
        <v>7</v>
      </c>
      <c r="C15" s="104" t="s">
        <v>404</v>
      </c>
      <c r="D15" s="12" t="s">
        <v>64</v>
      </c>
      <c r="E15" s="20">
        <v>9.75</v>
      </c>
      <c r="F15" s="20">
        <v>15</v>
      </c>
      <c r="G15" s="14">
        <f t="shared" si="0"/>
        <v>0</v>
      </c>
      <c r="H15" s="107" t="s">
        <v>411</v>
      </c>
    </row>
    <row r="16" spans="1:8" s="3" customFormat="1" ht="39.950000000000003" customHeight="1">
      <c r="A16" s="103" t="s">
        <v>7</v>
      </c>
      <c r="B16" s="104" t="s">
        <v>7</v>
      </c>
      <c r="C16" s="104" t="s">
        <v>7</v>
      </c>
      <c r="D16" s="12" t="s">
        <v>31</v>
      </c>
      <c r="E16" s="20">
        <v>1.3</v>
      </c>
      <c r="F16" s="20">
        <v>2</v>
      </c>
      <c r="G16" s="14">
        <f t="shared" si="0"/>
        <v>0</v>
      </c>
      <c r="H16" s="107" t="s">
        <v>7</v>
      </c>
    </row>
    <row r="17" spans="1:8" s="3" customFormat="1" ht="39.950000000000003" customHeight="1">
      <c r="A17" s="103" t="s">
        <v>7</v>
      </c>
      <c r="B17" s="104" t="s">
        <v>7</v>
      </c>
      <c r="C17" s="104" t="s">
        <v>7</v>
      </c>
      <c r="D17" s="12" t="s">
        <v>20</v>
      </c>
      <c r="E17" s="20">
        <v>7.0000000000000007E-2</v>
      </c>
      <c r="F17" s="20">
        <v>0.1</v>
      </c>
      <c r="G17" s="14">
        <f t="shared" si="0"/>
        <v>0</v>
      </c>
      <c r="H17" s="107" t="s">
        <v>7</v>
      </c>
    </row>
    <row r="18" spans="1:8" s="3" customFormat="1" ht="39.950000000000003" customHeight="1">
      <c r="A18" s="103" t="s">
        <v>7</v>
      </c>
      <c r="B18" s="104" t="s">
        <v>7</v>
      </c>
      <c r="C18" s="104" t="s">
        <v>405</v>
      </c>
      <c r="D18" s="12" t="s">
        <v>406</v>
      </c>
      <c r="E18" s="20">
        <v>26</v>
      </c>
      <c r="F18" s="20">
        <v>40</v>
      </c>
      <c r="G18" s="14">
        <f t="shared" si="0"/>
        <v>0</v>
      </c>
      <c r="H18" s="107" t="s">
        <v>412</v>
      </c>
    </row>
    <row r="19" spans="1:8" s="3" customFormat="1" ht="39.950000000000003" customHeight="1">
      <c r="A19" s="103" t="s">
        <v>7</v>
      </c>
      <c r="B19" s="104" t="s">
        <v>7</v>
      </c>
      <c r="C19" s="104" t="s">
        <v>7</v>
      </c>
      <c r="D19" s="12" t="s">
        <v>137</v>
      </c>
      <c r="E19" s="20">
        <v>3.25</v>
      </c>
      <c r="F19" s="20">
        <v>5</v>
      </c>
      <c r="G19" s="14">
        <f t="shared" si="0"/>
        <v>0</v>
      </c>
      <c r="H19" s="107" t="s">
        <v>7</v>
      </c>
    </row>
    <row r="20" spans="1:8" s="3" customFormat="1" ht="39.950000000000003" customHeight="1">
      <c r="A20" s="103" t="s">
        <v>7</v>
      </c>
      <c r="B20" s="104" t="s">
        <v>7</v>
      </c>
      <c r="C20" s="104" t="s">
        <v>7</v>
      </c>
      <c r="D20" s="12" t="s">
        <v>69</v>
      </c>
      <c r="E20" s="20">
        <v>3.25</v>
      </c>
      <c r="F20" s="20">
        <v>5</v>
      </c>
      <c r="G20" s="14">
        <f t="shared" si="0"/>
        <v>0</v>
      </c>
      <c r="H20" s="107" t="s">
        <v>7</v>
      </c>
    </row>
    <row r="21" spans="1:8" s="3" customFormat="1" ht="39.950000000000003" customHeight="1">
      <c r="A21" s="103" t="s">
        <v>7</v>
      </c>
      <c r="B21" s="104" t="s">
        <v>7</v>
      </c>
      <c r="C21" s="104" t="s">
        <v>7</v>
      </c>
      <c r="D21" s="12" t="s">
        <v>186</v>
      </c>
      <c r="E21" s="20">
        <v>1.95</v>
      </c>
      <c r="F21" s="20">
        <v>3</v>
      </c>
      <c r="G21" s="14">
        <f t="shared" si="0"/>
        <v>0</v>
      </c>
      <c r="H21" s="107" t="s">
        <v>7</v>
      </c>
    </row>
    <row r="22" spans="1:8" s="3" customFormat="1" ht="39.950000000000003" customHeight="1">
      <c r="A22" s="103" t="s">
        <v>7</v>
      </c>
      <c r="B22" s="104" t="s">
        <v>7</v>
      </c>
      <c r="C22" s="104" t="s">
        <v>7</v>
      </c>
      <c r="D22" s="12" t="s">
        <v>37</v>
      </c>
      <c r="E22" s="20">
        <v>1.95</v>
      </c>
      <c r="F22" s="20">
        <v>3</v>
      </c>
      <c r="G22" s="14">
        <f t="shared" si="0"/>
        <v>0</v>
      </c>
      <c r="H22" s="107" t="s">
        <v>7</v>
      </c>
    </row>
    <row r="23" spans="1:8" s="3" customFormat="1" ht="39.950000000000003" customHeight="1">
      <c r="A23" s="103" t="s">
        <v>7</v>
      </c>
      <c r="B23" s="104" t="s">
        <v>7</v>
      </c>
      <c r="C23" s="104" t="s">
        <v>7</v>
      </c>
      <c r="D23" s="12" t="s">
        <v>241</v>
      </c>
      <c r="E23" s="20">
        <v>0.97</v>
      </c>
      <c r="F23" s="20">
        <v>1.5</v>
      </c>
      <c r="G23" s="14">
        <f t="shared" si="0"/>
        <v>0</v>
      </c>
      <c r="H23" s="107" t="s">
        <v>7</v>
      </c>
    </row>
    <row r="24" spans="1:8" s="3" customFormat="1" ht="39.950000000000003" customHeight="1">
      <c r="A24" s="103" t="s">
        <v>7</v>
      </c>
      <c r="B24" s="104" t="s">
        <v>7</v>
      </c>
      <c r="C24" s="104" t="s">
        <v>7</v>
      </c>
      <c r="D24" s="12" t="s">
        <v>70</v>
      </c>
      <c r="E24" s="20">
        <v>0.65</v>
      </c>
      <c r="F24" s="20">
        <v>1</v>
      </c>
      <c r="G24" s="14">
        <f t="shared" si="0"/>
        <v>0</v>
      </c>
      <c r="H24" s="107" t="s">
        <v>7</v>
      </c>
    </row>
    <row r="25" spans="1:8" s="3" customFormat="1" ht="39.950000000000003" customHeight="1">
      <c r="A25" s="103" t="s">
        <v>7</v>
      </c>
      <c r="B25" s="104" t="s">
        <v>7</v>
      </c>
      <c r="C25" s="104" t="s">
        <v>7</v>
      </c>
      <c r="D25" s="12" t="s">
        <v>21</v>
      </c>
      <c r="E25" s="20">
        <v>0.65</v>
      </c>
      <c r="F25" s="20">
        <v>1</v>
      </c>
      <c r="G25" s="14">
        <f t="shared" si="0"/>
        <v>0</v>
      </c>
      <c r="H25" s="107" t="s">
        <v>7</v>
      </c>
    </row>
    <row r="26" spans="1:8" s="3" customFormat="1" ht="39.950000000000003" customHeight="1">
      <c r="A26" s="103" t="s">
        <v>7</v>
      </c>
      <c r="B26" s="104" t="s">
        <v>7</v>
      </c>
      <c r="C26" s="104" t="s">
        <v>407</v>
      </c>
      <c r="D26" s="12" t="s">
        <v>97</v>
      </c>
      <c r="E26" s="20">
        <v>22.75</v>
      </c>
      <c r="F26" s="20">
        <v>35</v>
      </c>
      <c r="G26" s="14">
        <f t="shared" si="0"/>
        <v>0</v>
      </c>
      <c r="H26" s="107" t="s">
        <v>413</v>
      </c>
    </row>
    <row r="27" spans="1:8" s="3" customFormat="1" ht="39.950000000000003" customHeight="1">
      <c r="A27" s="103" t="s">
        <v>7</v>
      </c>
      <c r="B27" s="104" t="s">
        <v>7</v>
      </c>
      <c r="C27" s="104" t="s">
        <v>7</v>
      </c>
      <c r="D27" s="12" t="s">
        <v>76</v>
      </c>
      <c r="E27" s="20">
        <v>3.25</v>
      </c>
      <c r="F27" s="20">
        <v>5</v>
      </c>
      <c r="G27" s="14">
        <f t="shared" si="0"/>
        <v>0</v>
      </c>
      <c r="H27" s="107" t="s">
        <v>7</v>
      </c>
    </row>
    <row r="28" spans="1:8" s="3" customFormat="1" ht="39.950000000000003" customHeight="1">
      <c r="A28" s="103" t="s">
        <v>7</v>
      </c>
      <c r="B28" s="104" t="s">
        <v>7</v>
      </c>
      <c r="C28" s="104" t="s">
        <v>7</v>
      </c>
      <c r="D28" s="12" t="s">
        <v>101</v>
      </c>
      <c r="E28" s="20">
        <v>0.65</v>
      </c>
      <c r="F28" s="20">
        <v>1</v>
      </c>
      <c r="G28" s="14">
        <f t="shared" si="0"/>
        <v>0</v>
      </c>
      <c r="H28" s="107" t="s">
        <v>7</v>
      </c>
    </row>
    <row r="29" spans="1:8" s="3" customFormat="1" ht="39.950000000000003" customHeight="1">
      <c r="A29" s="103" t="s">
        <v>7</v>
      </c>
      <c r="B29" s="104" t="s">
        <v>7</v>
      </c>
      <c r="C29" s="104" t="s">
        <v>7</v>
      </c>
      <c r="D29" s="12" t="s">
        <v>21</v>
      </c>
      <c r="E29" s="20">
        <v>0.33</v>
      </c>
      <c r="F29" s="20">
        <v>0.5</v>
      </c>
      <c r="G29" s="14">
        <f t="shared" si="0"/>
        <v>0</v>
      </c>
      <c r="H29" s="107" t="s">
        <v>7</v>
      </c>
    </row>
    <row r="30" spans="1:8" s="3" customFormat="1" ht="39.950000000000003" customHeight="1">
      <c r="A30" s="103" t="s">
        <v>7</v>
      </c>
      <c r="B30" s="104" t="s">
        <v>7</v>
      </c>
      <c r="C30" s="104" t="s">
        <v>7</v>
      </c>
      <c r="D30" s="12" t="s">
        <v>19</v>
      </c>
      <c r="E30" s="20">
        <v>0.33</v>
      </c>
      <c r="F30" s="20">
        <v>0.5</v>
      </c>
      <c r="G30" s="14">
        <f t="shared" si="0"/>
        <v>0</v>
      </c>
      <c r="H30" s="107" t="s">
        <v>7</v>
      </c>
    </row>
    <row r="31" spans="1:8" s="3" customFormat="1" ht="39.950000000000003" customHeight="1">
      <c r="A31" s="103" t="s">
        <v>7</v>
      </c>
      <c r="B31" s="104" t="s">
        <v>7</v>
      </c>
      <c r="C31" s="104" t="s">
        <v>7</v>
      </c>
      <c r="D31" s="12" t="s">
        <v>102</v>
      </c>
      <c r="E31" s="20">
        <v>0.33</v>
      </c>
      <c r="F31" s="20">
        <v>0.5</v>
      </c>
      <c r="G31" s="14">
        <f t="shared" si="0"/>
        <v>0</v>
      </c>
      <c r="H31" s="107" t="s">
        <v>7</v>
      </c>
    </row>
    <row r="32" spans="1:8" s="3" customFormat="1" ht="39.950000000000003" customHeight="1">
      <c r="A32" s="103" t="s">
        <v>7</v>
      </c>
      <c r="B32" s="104" t="s">
        <v>7</v>
      </c>
      <c r="C32" s="21" t="s">
        <v>46</v>
      </c>
      <c r="D32" s="12" t="s">
        <v>47</v>
      </c>
      <c r="E32" s="20">
        <v>13</v>
      </c>
      <c r="F32" s="20">
        <v>20</v>
      </c>
      <c r="G32" s="14">
        <f t="shared" si="0"/>
        <v>0</v>
      </c>
      <c r="H32" s="22" t="s">
        <v>59</v>
      </c>
    </row>
    <row r="33" spans="1:8" s="3" customFormat="1" ht="39.950000000000003" customHeight="1">
      <c r="A33" s="103" t="s">
        <v>7</v>
      </c>
      <c r="B33" s="104" t="s">
        <v>48</v>
      </c>
      <c r="C33" s="104" t="s">
        <v>408</v>
      </c>
      <c r="D33" s="12" t="s">
        <v>16</v>
      </c>
      <c r="E33" s="20">
        <v>13</v>
      </c>
      <c r="F33" s="20">
        <v>20</v>
      </c>
      <c r="G33" s="14">
        <f t="shared" si="0"/>
        <v>0</v>
      </c>
      <c r="H33" s="107" t="s">
        <v>414</v>
      </c>
    </row>
    <row r="34" spans="1:8" s="3" customFormat="1" ht="39.950000000000003" customHeight="1">
      <c r="A34" s="103" t="s">
        <v>7</v>
      </c>
      <c r="B34" s="104" t="s">
        <v>7</v>
      </c>
      <c r="C34" s="104" t="s">
        <v>7</v>
      </c>
      <c r="D34" s="12" t="s">
        <v>340</v>
      </c>
      <c r="E34" s="20">
        <v>3.25</v>
      </c>
      <c r="F34" s="20">
        <v>5</v>
      </c>
      <c r="G34" s="14">
        <f t="shared" si="0"/>
        <v>0</v>
      </c>
      <c r="H34" s="107" t="s">
        <v>7</v>
      </c>
    </row>
    <row r="35" spans="1:8" s="3" customFormat="1" ht="39.950000000000003" customHeight="1">
      <c r="A35" s="103" t="s">
        <v>7</v>
      </c>
      <c r="B35" s="104" t="s">
        <v>7</v>
      </c>
      <c r="C35" s="104" t="s">
        <v>7</v>
      </c>
      <c r="D35" s="12" t="s">
        <v>75</v>
      </c>
      <c r="E35" s="20">
        <v>3.25</v>
      </c>
      <c r="F35" s="20">
        <v>5</v>
      </c>
      <c r="G35" s="14">
        <f t="shared" si="0"/>
        <v>0</v>
      </c>
      <c r="H35" s="107" t="s">
        <v>7</v>
      </c>
    </row>
    <row r="36" spans="1:8" s="3" customFormat="1" ht="39.950000000000003" customHeight="1">
      <c r="A36" s="103" t="s">
        <v>7</v>
      </c>
      <c r="B36" s="104" t="s">
        <v>7</v>
      </c>
      <c r="C36" s="104" t="s">
        <v>7</v>
      </c>
      <c r="D36" s="12" t="s">
        <v>137</v>
      </c>
      <c r="E36" s="20">
        <v>3.25</v>
      </c>
      <c r="F36" s="20">
        <v>5</v>
      </c>
      <c r="G36" s="14">
        <f t="shared" si="0"/>
        <v>0</v>
      </c>
      <c r="H36" s="107" t="s">
        <v>7</v>
      </c>
    </row>
    <row r="37" spans="1:8" s="3" customFormat="1" ht="39.950000000000003" customHeight="1">
      <c r="A37" s="103" t="s">
        <v>7</v>
      </c>
      <c r="B37" s="104" t="s">
        <v>7</v>
      </c>
      <c r="C37" s="104" t="s">
        <v>7</v>
      </c>
      <c r="D37" s="12" t="s">
        <v>253</v>
      </c>
      <c r="E37" s="20">
        <v>3.25</v>
      </c>
      <c r="F37" s="20">
        <v>5</v>
      </c>
      <c r="G37" s="14">
        <f t="shared" si="0"/>
        <v>0</v>
      </c>
      <c r="H37" s="107" t="s">
        <v>7</v>
      </c>
    </row>
    <row r="38" spans="1:8" s="3" customFormat="1" ht="39.950000000000003" customHeight="1">
      <c r="A38" s="103" t="s">
        <v>7</v>
      </c>
      <c r="B38" s="104" t="s">
        <v>7</v>
      </c>
      <c r="C38" s="104" t="s">
        <v>7</v>
      </c>
      <c r="D38" s="12" t="s">
        <v>70</v>
      </c>
      <c r="E38" s="20">
        <v>1.95</v>
      </c>
      <c r="F38" s="20">
        <v>3</v>
      </c>
      <c r="G38" s="14">
        <f t="shared" si="0"/>
        <v>0</v>
      </c>
      <c r="H38" s="107" t="s">
        <v>7</v>
      </c>
    </row>
    <row r="39" spans="1:8" s="3" customFormat="1" ht="39.950000000000003" customHeight="1">
      <c r="A39" s="103" t="s">
        <v>7</v>
      </c>
      <c r="B39" s="104" t="s">
        <v>7</v>
      </c>
      <c r="C39" s="104" t="s">
        <v>7</v>
      </c>
      <c r="D39" s="12" t="s">
        <v>409</v>
      </c>
      <c r="E39" s="20">
        <v>1.95</v>
      </c>
      <c r="F39" s="20">
        <v>3</v>
      </c>
      <c r="G39" s="14">
        <f t="shared" si="0"/>
        <v>0</v>
      </c>
      <c r="H39" s="107" t="s">
        <v>7</v>
      </c>
    </row>
    <row r="40" spans="1:8" s="3" customFormat="1" ht="39.950000000000003" customHeight="1">
      <c r="A40" s="103" t="s">
        <v>7</v>
      </c>
      <c r="B40" s="104" t="s">
        <v>7</v>
      </c>
      <c r="C40" s="104" t="s">
        <v>7</v>
      </c>
      <c r="D40" s="12" t="s">
        <v>37</v>
      </c>
      <c r="E40" s="20">
        <v>0.97</v>
      </c>
      <c r="F40" s="20">
        <v>1.5</v>
      </c>
      <c r="G40" s="14">
        <f t="shared" si="0"/>
        <v>0</v>
      </c>
      <c r="H40" s="107" t="s">
        <v>7</v>
      </c>
    </row>
    <row r="41" spans="1:8" s="3" customFormat="1" ht="39.950000000000003" customHeight="1">
      <c r="A41" s="103" t="s">
        <v>7</v>
      </c>
      <c r="B41" s="104" t="s">
        <v>7</v>
      </c>
      <c r="C41" s="104" t="s">
        <v>7</v>
      </c>
      <c r="D41" s="12" t="s">
        <v>19</v>
      </c>
      <c r="E41" s="20">
        <v>0.33</v>
      </c>
      <c r="F41" s="20">
        <v>0.5</v>
      </c>
      <c r="G41" s="14">
        <f t="shared" si="0"/>
        <v>0</v>
      </c>
      <c r="H41" s="107" t="s">
        <v>7</v>
      </c>
    </row>
    <row r="42" spans="1:8" s="3" customFormat="1" ht="39.950000000000003" customHeight="1">
      <c r="A42" s="103" t="s">
        <v>7</v>
      </c>
      <c r="B42" s="104" t="s">
        <v>7</v>
      </c>
      <c r="C42" s="104" t="s">
        <v>7</v>
      </c>
      <c r="D42" s="12" t="s">
        <v>20</v>
      </c>
      <c r="E42" s="20">
        <v>7.0000000000000007E-2</v>
      </c>
      <c r="F42" s="20">
        <v>0.1</v>
      </c>
      <c r="G42" s="14">
        <f t="shared" si="0"/>
        <v>0</v>
      </c>
      <c r="H42" s="107" t="s">
        <v>7</v>
      </c>
    </row>
    <row r="43" spans="1:8" s="3" customFormat="1" ht="39.950000000000003" customHeight="1">
      <c r="A43" s="103" t="s">
        <v>7</v>
      </c>
      <c r="B43" s="104" t="s">
        <v>7</v>
      </c>
      <c r="C43" s="21" t="s">
        <v>49</v>
      </c>
      <c r="D43" s="12" t="s">
        <v>50</v>
      </c>
      <c r="E43" s="20">
        <v>97.5</v>
      </c>
      <c r="F43" s="20">
        <v>150</v>
      </c>
      <c r="G43" s="14">
        <f t="shared" si="0"/>
        <v>0</v>
      </c>
      <c r="H43" s="22" t="s">
        <v>59</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30">
    <mergeCell ref="A1:H1"/>
    <mergeCell ref="A2:C2"/>
    <mergeCell ref="D2:G2"/>
    <mergeCell ref="H2:H4"/>
    <mergeCell ref="A3:B3"/>
    <mergeCell ref="D3:G4"/>
    <mergeCell ref="A4:B4"/>
    <mergeCell ref="H6:H7"/>
    <mergeCell ref="A8:A43"/>
    <mergeCell ref="B8:B11"/>
    <mergeCell ref="C8:C11"/>
    <mergeCell ref="B12:B32"/>
    <mergeCell ref="C15:C17"/>
    <mergeCell ref="C18:C25"/>
    <mergeCell ref="C26:C31"/>
    <mergeCell ref="B33:B43"/>
    <mergeCell ref="C33:C42"/>
    <mergeCell ref="A6:A7"/>
    <mergeCell ref="B6:B7"/>
    <mergeCell ref="C6:C7"/>
    <mergeCell ref="D6:D7"/>
    <mergeCell ref="E6:F6"/>
    <mergeCell ref="G6:G7"/>
    <mergeCell ref="H33:H42"/>
    <mergeCell ref="H8:H11"/>
    <mergeCell ref="C13:C14"/>
    <mergeCell ref="H13:H14"/>
    <mergeCell ref="H15:H17"/>
    <mergeCell ref="H18:H25"/>
    <mergeCell ref="H26:H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34" zoomScale="70" zoomScaleNormal="70" zoomScaleSheetLayoutView="70" workbookViewId="0">
      <selection activeCell="C41" sqref="C41:C4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415</v>
      </c>
      <c r="B8" s="104" t="s">
        <v>14</v>
      </c>
      <c r="C8" s="104" t="s">
        <v>416</v>
      </c>
      <c r="D8" s="12" t="s">
        <v>24</v>
      </c>
      <c r="E8" s="20">
        <v>13</v>
      </c>
      <c r="F8" s="20">
        <v>20</v>
      </c>
      <c r="G8" s="14">
        <f>($C$3*E8)+($C$4*F8)</f>
        <v>0</v>
      </c>
      <c r="H8" s="107" t="s">
        <v>424</v>
      </c>
    </row>
    <row r="9" spans="1:8" s="3" customFormat="1" ht="39.950000000000003" customHeight="1">
      <c r="A9" s="103" t="s">
        <v>7</v>
      </c>
      <c r="B9" s="104" t="s">
        <v>7</v>
      </c>
      <c r="C9" s="104" t="s">
        <v>7</v>
      </c>
      <c r="D9" s="12" t="s">
        <v>417</v>
      </c>
      <c r="E9" s="20">
        <v>9.75</v>
      </c>
      <c r="F9" s="20">
        <v>15</v>
      </c>
      <c r="G9" s="14">
        <f t="shared" ref="G9:G43" si="0">($C$3*E9)+($C$4*F9)</f>
        <v>0</v>
      </c>
      <c r="H9" s="107" t="s">
        <v>7</v>
      </c>
    </row>
    <row r="10" spans="1:8" s="3" customFormat="1" ht="39.950000000000003" customHeight="1">
      <c r="A10" s="103" t="s">
        <v>7</v>
      </c>
      <c r="B10" s="104" t="s">
        <v>7</v>
      </c>
      <c r="C10" s="104" t="s">
        <v>7</v>
      </c>
      <c r="D10" s="12" t="s">
        <v>76</v>
      </c>
      <c r="E10" s="20">
        <v>3.25</v>
      </c>
      <c r="F10" s="20">
        <v>5</v>
      </c>
      <c r="G10" s="14">
        <f t="shared" si="0"/>
        <v>0</v>
      </c>
      <c r="H10" s="107" t="s">
        <v>7</v>
      </c>
    </row>
    <row r="11" spans="1:8" s="3" customFormat="1" ht="39.950000000000003" customHeight="1">
      <c r="A11" s="103" t="s">
        <v>7</v>
      </c>
      <c r="B11" s="104" t="s">
        <v>7</v>
      </c>
      <c r="C11" s="104" t="s">
        <v>7</v>
      </c>
      <c r="D11" s="12" t="s">
        <v>115</v>
      </c>
      <c r="E11" s="20">
        <v>3.25</v>
      </c>
      <c r="F11" s="20">
        <v>5</v>
      </c>
      <c r="G11" s="14">
        <f t="shared" si="0"/>
        <v>0</v>
      </c>
      <c r="H11" s="107" t="s">
        <v>7</v>
      </c>
    </row>
    <row r="12" spans="1:8" s="3" customFormat="1" ht="39.950000000000003" customHeight="1">
      <c r="A12" s="103" t="s">
        <v>7</v>
      </c>
      <c r="B12" s="104" t="s">
        <v>7</v>
      </c>
      <c r="C12" s="104" t="s">
        <v>7</v>
      </c>
      <c r="D12" s="12" t="s">
        <v>19</v>
      </c>
      <c r="E12" s="20">
        <v>0.65</v>
      </c>
      <c r="F12" s="20">
        <v>1</v>
      </c>
      <c r="G12" s="14">
        <f t="shared" si="0"/>
        <v>0</v>
      </c>
      <c r="H12" s="107" t="s">
        <v>7</v>
      </c>
    </row>
    <row r="13" spans="1:8" s="3" customFormat="1" ht="39.950000000000003" customHeight="1">
      <c r="A13" s="103" t="s">
        <v>7</v>
      </c>
      <c r="B13" s="104" t="s">
        <v>7</v>
      </c>
      <c r="C13" s="104" t="s">
        <v>7</v>
      </c>
      <c r="D13" s="12" t="s">
        <v>65</v>
      </c>
      <c r="E13" s="20">
        <v>7.0000000000000007E-2</v>
      </c>
      <c r="F13" s="20">
        <v>0.1</v>
      </c>
      <c r="G13" s="14">
        <f t="shared" si="0"/>
        <v>0</v>
      </c>
      <c r="H13" s="107" t="s">
        <v>7</v>
      </c>
    </row>
    <row r="14" spans="1:8" s="3" customFormat="1" ht="39.950000000000003" customHeight="1">
      <c r="A14" s="103" t="s">
        <v>7</v>
      </c>
      <c r="B14" s="104" t="s">
        <v>83</v>
      </c>
      <c r="C14" s="104" t="s">
        <v>418</v>
      </c>
      <c r="D14" s="12" t="s">
        <v>419</v>
      </c>
      <c r="E14" s="20">
        <v>19.5</v>
      </c>
      <c r="F14" s="20">
        <v>30</v>
      </c>
      <c r="G14" s="14">
        <f t="shared" si="0"/>
        <v>0</v>
      </c>
      <c r="H14" s="107" t="s">
        <v>425</v>
      </c>
    </row>
    <row r="15" spans="1:8" s="3" customFormat="1" ht="39.950000000000003" customHeight="1">
      <c r="A15" s="103" t="s">
        <v>7</v>
      </c>
      <c r="B15" s="104" t="s">
        <v>7</v>
      </c>
      <c r="C15" s="104" t="s">
        <v>7</v>
      </c>
      <c r="D15" s="12" t="s">
        <v>75</v>
      </c>
      <c r="E15" s="20">
        <v>4.55</v>
      </c>
      <c r="F15" s="20">
        <v>7</v>
      </c>
      <c r="G15" s="14">
        <f t="shared" si="0"/>
        <v>0</v>
      </c>
      <c r="H15" s="107" t="s">
        <v>7</v>
      </c>
    </row>
    <row r="16" spans="1:8" s="3" customFormat="1" ht="39.950000000000003" customHeight="1">
      <c r="A16" s="103" t="s">
        <v>7</v>
      </c>
      <c r="B16" s="104" t="s">
        <v>7</v>
      </c>
      <c r="C16" s="104" t="s">
        <v>7</v>
      </c>
      <c r="D16" s="12" t="s">
        <v>420</v>
      </c>
      <c r="E16" s="20">
        <v>4.55</v>
      </c>
      <c r="F16" s="20">
        <v>7</v>
      </c>
      <c r="G16" s="14">
        <f t="shared" si="0"/>
        <v>0</v>
      </c>
      <c r="H16" s="107" t="s">
        <v>7</v>
      </c>
    </row>
    <row r="17" spans="1:8" s="3" customFormat="1" ht="39.950000000000003" customHeight="1">
      <c r="A17" s="103" t="s">
        <v>7</v>
      </c>
      <c r="B17" s="104" t="s">
        <v>7</v>
      </c>
      <c r="C17" s="104" t="s">
        <v>7</v>
      </c>
      <c r="D17" s="12" t="s">
        <v>34</v>
      </c>
      <c r="E17" s="20">
        <v>3.25</v>
      </c>
      <c r="F17" s="20">
        <v>5</v>
      </c>
      <c r="G17" s="14">
        <f t="shared" si="0"/>
        <v>0</v>
      </c>
      <c r="H17" s="107" t="s">
        <v>7</v>
      </c>
    </row>
    <row r="18" spans="1:8" s="3" customFormat="1" ht="39.950000000000003" customHeight="1">
      <c r="A18" s="103" t="s">
        <v>7</v>
      </c>
      <c r="B18" s="104" t="s">
        <v>7</v>
      </c>
      <c r="C18" s="104" t="s">
        <v>7</v>
      </c>
      <c r="D18" s="12" t="s">
        <v>70</v>
      </c>
      <c r="E18" s="20">
        <v>1.95</v>
      </c>
      <c r="F18" s="20">
        <v>3</v>
      </c>
      <c r="G18" s="14">
        <f t="shared" si="0"/>
        <v>0</v>
      </c>
      <c r="H18" s="107" t="s">
        <v>7</v>
      </c>
    </row>
    <row r="19" spans="1:8" s="3" customFormat="1" ht="39.950000000000003" customHeight="1">
      <c r="A19" s="103" t="s">
        <v>7</v>
      </c>
      <c r="B19" s="104" t="s">
        <v>7</v>
      </c>
      <c r="C19" s="104" t="s">
        <v>7</v>
      </c>
      <c r="D19" s="12" t="s">
        <v>28</v>
      </c>
      <c r="E19" s="20">
        <v>1.3</v>
      </c>
      <c r="F19" s="20">
        <v>2</v>
      </c>
      <c r="G19" s="14">
        <f t="shared" si="0"/>
        <v>0</v>
      </c>
      <c r="H19" s="107" t="s">
        <v>7</v>
      </c>
    </row>
    <row r="20" spans="1:8" s="3" customFormat="1" ht="39.950000000000003" customHeight="1">
      <c r="A20" s="103" t="s">
        <v>7</v>
      </c>
      <c r="B20" s="104" t="s">
        <v>7</v>
      </c>
      <c r="C20" s="104" t="s">
        <v>7</v>
      </c>
      <c r="D20" s="12" t="s">
        <v>37</v>
      </c>
      <c r="E20" s="20">
        <v>1.3</v>
      </c>
      <c r="F20" s="20">
        <v>2</v>
      </c>
      <c r="G20" s="14">
        <f t="shared" si="0"/>
        <v>0</v>
      </c>
      <c r="H20" s="107" t="s">
        <v>7</v>
      </c>
    </row>
    <row r="21" spans="1:8" s="3" customFormat="1" ht="39.950000000000003" customHeight="1">
      <c r="A21" s="103" t="s">
        <v>7</v>
      </c>
      <c r="B21" s="104" t="s">
        <v>7</v>
      </c>
      <c r="C21" s="104" t="s">
        <v>7</v>
      </c>
      <c r="D21" s="12" t="s">
        <v>421</v>
      </c>
      <c r="E21" s="20">
        <v>1.3</v>
      </c>
      <c r="F21" s="20">
        <v>2</v>
      </c>
      <c r="G21" s="14">
        <f t="shared" si="0"/>
        <v>0</v>
      </c>
      <c r="H21" s="107" t="s">
        <v>7</v>
      </c>
    </row>
    <row r="22" spans="1:8" s="3" customFormat="1" ht="39.950000000000003" customHeight="1">
      <c r="A22" s="103" t="s">
        <v>7</v>
      </c>
      <c r="B22" s="104" t="s">
        <v>7</v>
      </c>
      <c r="C22" s="104" t="s">
        <v>7</v>
      </c>
      <c r="D22" s="12" t="s">
        <v>21</v>
      </c>
      <c r="E22" s="20">
        <v>0.65</v>
      </c>
      <c r="F22" s="20">
        <v>1</v>
      </c>
      <c r="G22" s="14">
        <f t="shared" si="0"/>
        <v>0</v>
      </c>
      <c r="H22" s="107" t="s">
        <v>7</v>
      </c>
    </row>
    <row r="23" spans="1:8" s="3" customFormat="1" ht="39.950000000000003" customHeight="1">
      <c r="A23" s="103" t="s">
        <v>7</v>
      </c>
      <c r="B23" s="104" t="s">
        <v>7</v>
      </c>
      <c r="C23" s="104" t="s">
        <v>7</v>
      </c>
      <c r="D23" s="12" t="s">
        <v>88</v>
      </c>
      <c r="E23" s="20">
        <v>0.33</v>
      </c>
      <c r="F23" s="20">
        <v>0.5</v>
      </c>
      <c r="G23" s="14">
        <f t="shared" si="0"/>
        <v>0</v>
      </c>
      <c r="H23" s="107" t="s">
        <v>7</v>
      </c>
    </row>
    <row r="24" spans="1:8" s="3" customFormat="1" ht="39.950000000000003" customHeight="1">
      <c r="A24" s="103"/>
      <c r="B24" s="104"/>
      <c r="C24" s="21" t="s">
        <v>84</v>
      </c>
      <c r="D24" s="12" t="s">
        <v>24</v>
      </c>
      <c r="E24" s="20">
        <v>18.2</v>
      </c>
      <c r="F24" s="20">
        <v>28</v>
      </c>
      <c r="G24" s="14">
        <f t="shared" ref="G24" si="1">($C$3*E24)+($C$4*F24)</f>
        <v>0</v>
      </c>
      <c r="H24" s="22" t="s">
        <v>61</v>
      </c>
    </row>
    <row r="25" spans="1:8" s="3" customFormat="1" ht="39.950000000000003" customHeight="1">
      <c r="A25" s="103" t="s">
        <v>7</v>
      </c>
      <c r="B25" s="104" t="s">
        <v>7</v>
      </c>
      <c r="C25" s="104" t="s">
        <v>422</v>
      </c>
      <c r="D25" s="12" t="s">
        <v>26</v>
      </c>
      <c r="E25" s="20">
        <v>9.75</v>
      </c>
      <c r="F25" s="20">
        <v>15</v>
      </c>
      <c r="G25" s="14">
        <f t="shared" si="0"/>
        <v>0</v>
      </c>
      <c r="H25" s="107" t="s">
        <v>426</v>
      </c>
    </row>
    <row r="26" spans="1:8" s="3" customFormat="1" ht="39.950000000000003" customHeight="1">
      <c r="A26" s="103" t="s">
        <v>7</v>
      </c>
      <c r="B26" s="104" t="s">
        <v>7</v>
      </c>
      <c r="C26" s="104" t="s">
        <v>7</v>
      </c>
      <c r="D26" s="12" t="s">
        <v>17</v>
      </c>
      <c r="E26" s="20">
        <v>6.5</v>
      </c>
      <c r="F26" s="20">
        <v>10</v>
      </c>
      <c r="G26" s="14">
        <f t="shared" si="0"/>
        <v>0</v>
      </c>
      <c r="H26" s="107" t="s">
        <v>7</v>
      </c>
    </row>
    <row r="27" spans="1:8" s="3" customFormat="1" ht="39.950000000000003" customHeight="1">
      <c r="A27" s="103" t="s">
        <v>7</v>
      </c>
      <c r="B27" s="104" t="s">
        <v>7</v>
      </c>
      <c r="C27" s="104" t="s">
        <v>7</v>
      </c>
      <c r="D27" s="12" t="s">
        <v>71</v>
      </c>
      <c r="E27" s="20">
        <v>1.3</v>
      </c>
      <c r="F27" s="20">
        <v>2</v>
      </c>
      <c r="G27" s="14">
        <f t="shared" si="0"/>
        <v>0</v>
      </c>
      <c r="H27" s="107" t="s">
        <v>7</v>
      </c>
    </row>
    <row r="28" spans="1:8" s="3" customFormat="1" ht="39.950000000000003" customHeight="1">
      <c r="A28" s="103" t="s">
        <v>7</v>
      </c>
      <c r="B28" s="104" t="s">
        <v>7</v>
      </c>
      <c r="C28" s="104" t="s">
        <v>7</v>
      </c>
      <c r="D28" s="12" t="s">
        <v>18</v>
      </c>
      <c r="E28" s="20">
        <v>0.65</v>
      </c>
      <c r="F28" s="20">
        <v>1</v>
      </c>
      <c r="G28" s="14">
        <f t="shared" si="0"/>
        <v>0</v>
      </c>
      <c r="H28" s="107" t="s">
        <v>7</v>
      </c>
    </row>
    <row r="29" spans="1:8" s="3" customFormat="1" ht="39.950000000000003" customHeight="1">
      <c r="A29" s="103" t="s">
        <v>7</v>
      </c>
      <c r="B29" s="104" t="s">
        <v>7</v>
      </c>
      <c r="C29" s="104" t="s">
        <v>7</v>
      </c>
      <c r="D29" s="12" t="s">
        <v>30</v>
      </c>
      <c r="E29" s="20">
        <v>0.65</v>
      </c>
      <c r="F29" s="20">
        <v>1</v>
      </c>
      <c r="G29" s="14">
        <f t="shared" si="0"/>
        <v>0</v>
      </c>
      <c r="H29" s="107" t="s">
        <v>7</v>
      </c>
    </row>
    <row r="30" spans="1:8" s="3" customFormat="1" ht="39.950000000000003" customHeight="1">
      <c r="A30" s="103" t="s">
        <v>7</v>
      </c>
      <c r="B30" s="104" t="s">
        <v>7</v>
      </c>
      <c r="C30" s="104" t="s">
        <v>7</v>
      </c>
      <c r="D30" s="12" t="s">
        <v>19</v>
      </c>
      <c r="E30" s="20">
        <v>0.33</v>
      </c>
      <c r="F30" s="20">
        <v>0.5</v>
      </c>
      <c r="G30" s="14">
        <f t="shared" si="0"/>
        <v>0</v>
      </c>
      <c r="H30" s="107" t="s">
        <v>7</v>
      </c>
    </row>
    <row r="31" spans="1:8" s="3" customFormat="1" ht="39.950000000000003" customHeight="1">
      <c r="A31" s="103" t="s">
        <v>7</v>
      </c>
      <c r="B31" s="104" t="s">
        <v>7</v>
      </c>
      <c r="C31" s="104" t="s">
        <v>7</v>
      </c>
      <c r="D31" s="12" t="s">
        <v>32</v>
      </c>
      <c r="E31" s="20">
        <v>0.13</v>
      </c>
      <c r="F31" s="20">
        <v>0.2</v>
      </c>
      <c r="G31" s="14">
        <f t="shared" si="0"/>
        <v>0</v>
      </c>
      <c r="H31" s="107" t="s">
        <v>7</v>
      </c>
    </row>
    <row r="32" spans="1:8" s="3" customFormat="1" ht="39.950000000000003" customHeight="1">
      <c r="A32" s="103" t="s">
        <v>7</v>
      </c>
      <c r="B32" s="104" t="s">
        <v>7</v>
      </c>
      <c r="C32" s="104" t="s">
        <v>429</v>
      </c>
      <c r="D32" s="12" t="s">
        <v>272</v>
      </c>
      <c r="E32" s="20">
        <v>13</v>
      </c>
      <c r="F32" s="20">
        <v>20</v>
      </c>
      <c r="G32" s="14">
        <f t="shared" si="0"/>
        <v>0</v>
      </c>
      <c r="H32" s="107" t="s">
        <v>427</v>
      </c>
    </row>
    <row r="33" spans="1:8" s="3" customFormat="1" ht="39.950000000000003" customHeight="1">
      <c r="A33" s="103" t="s">
        <v>7</v>
      </c>
      <c r="B33" s="104" t="s">
        <v>7</v>
      </c>
      <c r="C33" s="104" t="s">
        <v>7</v>
      </c>
      <c r="D33" s="12" t="s">
        <v>423</v>
      </c>
      <c r="E33" s="20">
        <v>9.75</v>
      </c>
      <c r="F33" s="20">
        <v>15</v>
      </c>
      <c r="G33" s="14">
        <f t="shared" si="0"/>
        <v>0</v>
      </c>
      <c r="H33" s="107" t="s">
        <v>7</v>
      </c>
    </row>
    <row r="34" spans="1:8" s="3" customFormat="1" ht="39.950000000000003" customHeight="1">
      <c r="A34" s="103" t="s">
        <v>7</v>
      </c>
      <c r="B34" s="104" t="s">
        <v>7</v>
      </c>
      <c r="C34" s="104" t="s">
        <v>7</v>
      </c>
      <c r="D34" s="12" t="s">
        <v>75</v>
      </c>
      <c r="E34" s="20">
        <v>6.5</v>
      </c>
      <c r="F34" s="20">
        <v>10</v>
      </c>
      <c r="G34" s="14">
        <f t="shared" si="0"/>
        <v>0</v>
      </c>
      <c r="H34" s="107" t="s">
        <v>7</v>
      </c>
    </row>
    <row r="35" spans="1:8" s="3" customFormat="1" ht="39.950000000000003" customHeight="1">
      <c r="A35" s="103" t="s">
        <v>7</v>
      </c>
      <c r="B35" s="104" t="s">
        <v>7</v>
      </c>
      <c r="C35" s="104" t="s">
        <v>7</v>
      </c>
      <c r="D35" s="12" t="s">
        <v>35</v>
      </c>
      <c r="E35" s="20">
        <v>6.5</v>
      </c>
      <c r="F35" s="20">
        <v>10</v>
      </c>
      <c r="G35" s="14">
        <f t="shared" si="0"/>
        <v>0</v>
      </c>
      <c r="H35" s="107" t="s">
        <v>7</v>
      </c>
    </row>
    <row r="36" spans="1:8" s="3" customFormat="1" ht="39.950000000000003" customHeight="1">
      <c r="A36" s="103" t="s">
        <v>7</v>
      </c>
      <c r="B36" s="104" t="s">
        <v>7</v>
      </c>
      <c r="C36" s="104" t="s">
        <v>7</v>
      </c>
      <c r="D36" s="12" t="s">
        <v>26</v>
      </c>
      <c r="E36" s="20">
        <v>3.25</v>
      </c>
      <c r="F36" s="20">
        <v>5</v>
      </c>
      <c r="G36" s="14">
        <f t="shared" si="0"/>
        <v>0</v>
      </c>
      <c r="H36" s="107" t="s">
        <v>7</v>
      </c>
    </row>
    <row r="37" spans="1:8" s="3" customFormat="1" ht="39.950000000000003" customHeight="1">
      <c r="A37" s="103" t="s">
        <v>7</v>
      </c>
      <c r="B37" s="104" t="s">
        <v>7</v>
      </c>
      <c r="C37" s="104" t="s">
        <v>7</v>
      </c>
      <c r="D37" s="12" t="s">
        <v>137</v>
      </c>
      <c r="E37" s="20">
        <v>1.95</v>
      </c>
      <c r="F37" s="20">
        <v>3</v>
      </c>
      <c r="G37" s="14">
        <f t="shared" si="0"/>
        <v>0</v>
      </c>
      <c r="H37" s="107" t="s">
        <v>7</v>
      </c>
    </row>
    <row r="38" spans="1:8" s="3" customFormat="1" ht="39.950000000000003" customHeight="1">
      <c r="A38" s="103" t="s">
        <v>7</v>
      </c>
      <c r="B38" s="104" t="s">
        <v>7</v>
      </c>
      <c r="C38" s="104" t="s">
        <v>7</v>
      </c>
      <c r="D38" s="12" t="s">
        <v>69</v>
      </c>
      <c r="E38" s="20">
        <v>1.95</v>
      </c>
      <c r="F38" s="20">
        <v>3</v>
      </c>
      <c r="G38" s="14">
        <f t="shared" si="0"/>
        <v>0</v>
      </c>
      <c r="H38" s="107" t="s">
        <v>7</v>
      </c>
    </row>
    <row r="39" spans="1:8" s="3" customFormat="1" ht="39.950000000000003" customHeight="1">
      <c r="A39" s="103" t="s">
        <v>7</v>
      </c>
      <c r="B39" s="104" t="s">
        <v>7</v>
      </c>
      <c r="C39" s="104" t="s">
        <v>7</v>
      </c>
      <c r="D39" s="12" t="s">
        <v>37</v>
      </c>
      <c r="E39" s="20">
        <v>1.95</v>
      </c>
      <c r="F39" s="20">
        <v>3</v>
      </c>
      <c r="G39" s="14">
        <f t="shared" si="0"/>
        <v>0</v>
      </c>
      <c r="H39" s="107" t="s">
        <v>7</v>
      </c>
    </row>
    <row r="40" spans="1:8" s="3" customFormat="1" ht="39.950000000000003" customHeight="1">
      <c r="A40" s="103" t="s">
        <v>7</v>
      </c>
      <c r="B40" s="104" t="s">
        <v>7</v>
      </c>
      <c r="C40" s="21" t="s">
        <v>46</v>
      </c>
      <c r="D40" s="12" t="s">
        <v>47</v>
      </c>
      <c r="E40" s="20">
        <v>13</v>
      </c>
      <c r="F40" s="20">
        <v>20</v>
      </c>
      <c r="G40" s="14">
        <f t="shared" si="0"/>
        <v>0</v>
      </c>
      <c r="H40" s="22" t="s">
        <v>59</v>
      </c>
    </row>
    <row r="41" spans="1:8" s="3" customFormat="1" ht="39.950000000000003" customHeight="1">
      <c r="A41" s="103" t="s">
        <v>7</v>
      </c>
      <c r="B41" s="104" t="s">
        <v>48</v>
      </c>
      <c r="C41" s="104" t="s">
        <v>485</v>
      </c>
      <c r="D41" s="12" t="s">
        <v>50</v>
      </c>
      <c r="E41" s="20">
        <v>65</v>
      </c>
      <c r="F41" s="20">
        <v>100</v>
      </c>
      <c r="G41" s="14">
        <f t="shared" si="0"/>
        <v>0</v>
      </c>
      <c r="H41" s="107" t="s">
        <v>428</v>
      </c>
    </row>
    <row r="42" spans="1:8" s="3" customFormat="1" ht="39.950000000000003" customHeight="1">
      <c r="A42" s="103" t="s">
        <v>7</v>
      </c>
      <c r="B42" s="104" t="s">
        <v>7</v>
      </c>
      <c r="C42" s="104" t="s">
        <v>7</v>
      </c>
      <c r="D42" s="12" t="s">
        <v>259</v>
      </c>
      <c r="E42" s="20">
        <v>39</v>
      </c>
      <c r="F42" s="20">
        <v>60</v>
      </c>
      <c r="G42" s="14">
        <f t="shared" si="0"/>
        <v>0</v>
      </c>
      <c r="H42" s="107" t="s">
        <v>7</v>
      </c>
    </row>
    <row r="43" spans="1:8" s="3" customFormat="1" ht="39.950000000000003" customHeight="1">
      <c r="A43" s="103" t="s">
        <v>7</v>
      </c>
      <c r="B43" s="104" t="s">
        <v>7</v>
      </c>
      <c r="C43" s="104" t="s">
        <v>7</v>
      </c>
      <c r="D43" s="12" t="s">
        <v>94</v>
      </c>
      <c r="E43" s="20">
        <v>3.25</v>
      </c>
      <c r="F43" s="20">
        <v>5</v>
      </c>
      <c r="G43" s="14">
        <f t="shared" si="0"/>
        <v>0</v>
      </c>
      <c r="H43" s="107" t="s">
        <v>7</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3"/>
    <mergeCell ref="C8:C13"/>
    <mergeCell ref="B14:B40"/>
    <mergeCell ref="C14:C23"/>
    <mergeCell ref="C25:C31"/>
    <mergeCell ref="C32:C39"/>
    <mergeCell ref="B41:B43"/>
    <mergeCell ref="C41:C43"/>
    <mergeCell ref="A6:A7"/>
    <mergeCell ref="B6:B7"/>
    <mergeCell ref="C6:C7"/>
    <mergeCell ref="D6:D7"/>
    <mergeCell ref="E6:F6"/>
    <mergeCell ref="G6:G7"/>
    <mergeCell ref="H8:H13"/>
    <mergeCell ref="H14:H23"/>
    <mergeCell ref="H25:H31"/>
    <mergeCell ref="H32:H39"/>
    <mergeCell ref="H41:H4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430</v>
      </c>
      <c r="B8" s="104" t="s">
        <v>14</v>
      </c>
      <c r="C8" s="104" t="s">
        <v>431</v>
      </c>
      <c r="D8" s="12" t="s">
        <v>432</v>
      </c>
      <c r="E8" s="20">
        <v>65</v>
      </c>
      <c r="F8" s="20">
        <v>100</v>
      </c>
      <c r="G8" s="14">
        <f>($C$3*E8)+($C$4*F8)</f>
        <v>0</v>
      </c>
      <c r="H8" s="107" t="s">
        <v>443</v>
      </c>
    </row>
    <row r="9" spans="1:8" s="3" customFormat="1" ht="39.950000000000003" customHeight="1">
      <c r="A9" s="103" t="s">
        <v>7</v>
      </c>
      <c r="B9" s="104" t="s">
        <v>7</v>
      </c>
      <c r="C9" s="104" t="s">
        <v>7</v>
      </c>
      <c r="D9" s="12" t="s">
        <v>24</v>
      </c>
      <c r="E9" s="20">
        <v>13</v>
      </c>
      <c r="F9" s="20">
        <v>20</v>
      </c>
      <c r="G9" s="14">
        <f t="shared" ref="G9:G39" si="0">($C$3*E9)+($C$4*F9)</f>
        <v>0</v>
      </c>
      <c r="H9" s="107" t="s">
        <v>7</v>
      </c>
    </row>
    <row r="10" spans="1:8" s="3" customFormat="1" ht="39.950000000000003" customHeight="1">
      <c r="A10" s="103" t="s">
        <v>7</v>
      </c>
      <c r="B10" s="104" t="s">
        <v>7</v>
      </c>
      <c r="C10" s="104" t="s">
        <v>7</v>
      </c>
      <c r="D10" s="12" t="s">
        <v>20</v>
      </c>
      <c r="E10" s="20">
        <v>0.33</v>
      </c>
      <c r="F10" s="20">
        <v>0.5</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22" t="s">
        <v>61</v>
      </c>
    </row>
    <row r="12" spans="1:8" s="3" customFormat="1" ht="39.950000000000003" customHeight="1">
      <c r="A12" s="103"/>
      <c r="B12" s="104"/>
      <c r="C12" s="104" t="s">
        <v>105</v>
      </c>
      <c r="D12" s="12" t="s">
        <v>24</v>
      </c>
      <c r="E12" s="20">
        <v>0</v>
      </c>
      <c r="F12" s="20">
        <v>50</v>
      </c>
      <c r="G12" s="14">
        <f t="shared" si="0"/>
        <v>0</v>
      </c>
      <c r="H12" s="107" t="s">
        <v>107</v>
      </c>
    </row>
    <row r="13" spans="1:8" s="3" customFormat="1" ht="39.950000000000003" customHeight="1">
      <c r="A13" s="103"/>
      <c r="B13" s="104"/>
      <c r="C13" s="104" t="s">
        <v>7</v>
      </c>
      <c r="D13" s="12" t="s">
        <v>106</v>
      </c>
      <c r="E13" s="20">
        <v>0</v>
      </c>
      <c r="F13" s="20">
        <v>5</v>
      </c>
      <c r="G13" s="14">
        <f t="shared" si="0"/>
        <v>0</v>
      </c>
      <c r="H13" s="107" t="s">
        <v>7</v>
      </c>
    </row>
    <row r="14" spans="1:8" s="3" customFormat="1" ht="39.950000000000003" customHeight="1">
      <c r="A14" s="103" t="s">
        <v>7</v>
      </c>
      <c r="B14" s="104" t="s">
        <v>7</v>
      </c>
      <c r="C14" s="104" t="s">
        <v>433</v>
      </c>
      <c r="D14" s="12" t="s">
        <v>202</v>
      </c>
      <c r="E14" s="20">
        <v>13</v>
      </c>
      <c r="F14" s="20">
        <v>20</v>
      </c>
      <c r="G14" s="14">
        <f t="shared" si="0"/>
        <v>0</v>
      </c>
      <c r="H14" s="107" t="s">
        <v>444</v>
      </c>
    </row>
    <row r="15" spans="1:8" s="3" customFormat="1" ht="39.950000000000003" customHeight="1">
      <c r="A15" s="103" t="s">
        <v>7</v>
      </c>
      <c r="B15" s="104" t="s">
        <v>7</v>
      </c>
      <c r="C15" s="104" t="s">
        <v>7</v>
      </c>
      <c r="D15" s="12" t="s">
        <v>29</v>
      </c>
      <c r="E15" s="20">
        <v>1.95</v>
      </c>
      <c r="F15" s="20">
        <v>3</v>
      </c>
      <c r="G15" s="14">
        <f t="shared" si="0"/>
        <v>0</v>
      </c>
      <c r="H15" s="107" t="s">
        <v>7</v>
      </c>
    </row>
    <row r="16" spans="1:8" s="3" customFormat="1" ht="39.950000000000003" customHeight="1">
      <c r="A16" s="103" t="s">
        <v>7</v>
      </c>
      <c r="B16" s="104" t="s">
        <v>7</v>
      </c>
      <c r="C16" s="104" t="s">
        <v>7</v>
      </c>
      <c r="D16" s="12" t="s">
        <v>30</v>
      </c>
      <c r="E16" s="20">
        <v>1.3</v>
      </c>
      <c r="F16" s="20">
        <v>2</v>
      </c>
      <c r="G16" s="14">
        <f t="shared" si="0"/>
        <v>0</v>
      </c>
      <c r="H16" s="107" t="s">
        <v>7</v>
      </c>
    </row>
    <row r="17" spans="1:8" s="3" customFormat="1" ht="39.950000000000003" customHeight="1">
      <c r="A17" s="103" t="s">
        <v>7</v>
      </c>
      <c r="B17" s="104" t="s">
        <v>7</v>
      </c>
      <c r="C17" s="104" t="s">
        <v>7</v>
      </c>
      <c r="D17" s="12" t="s">
        <v>434</v>
      </c>
      <c r="E17" s="20">
        <v>0.65</v>
      </c>
      <c r="F17" s="20">
        <v>1</v>
      </c>
      <c r="G17" s="14">
        <f t="shared" si="0"/>
        <v>0</v>
      </c>
      <c r="H17" s="107" t="s">
        <v>7</v>
      </c>
    </row>
    <row r="18" spans="1:8" s="3" customFormat="1" ht="39.950000000000003" customHeight="1">
      <c r="A18" s="103" t="s">
        <v>7</v>
      </c>
      <c r="B18" s="104" t="s">
        <v>7</v>
      </c>
      <c r="C18" s="104" t="s">
        <v>7</v>
      </c>
      <c r="D18" s="12" t="s">
        <v>21</v>
      </c>
      <c r="E18" s="20">
        <v>0.33</v>
      </c>
      <c r="F18" s="20">
        <v>0.5</v>
      </c>
      <c r="G18" s="14">
        <f t="shared" si="0"/>
        <v>0</v>
      </c>
      <c r="H18" s="107" t="s">
        <v>7</v>
      </c>
    </row>
    <row r="19" spans="1:8" s="3" customFormat="1" ht="39.950000000000003" customHeight="1">
      <c r="A19" s="103" t="s">
        <v>7</v>
      </c>
      <c r="B19" s="104" t="s">
        <v>7</v>
      </c>
      <c r="C19" s="104" t="s">
        <v>7</v>
      </c>
      <c r="D19" s="12" t="s">
        <v>32</v>
      </c>
      <c r="E19" s="20">
        <v>0.13</v>
      </c>
      <c r="F19" s="20">
        <v>0.2</v>
      </c>
      <c r="G19" s="14">
        <f t="shared" si="0"/>
        <v>0</v>
      </c>
      <c r="H19" s="107" t="s">
        <v>7</v>
      </c>
    </row>
    <row r="20" spans="1:8" s="3" customFormat="1" ht="39.950000000000003" customHeight="1">
      <c r="A20" s="103" t="s">
        <v>7</v>
      </c>
      <c r="B20" s="104" t="s">
        <v>7</v>
      </c>
      <c r="C20" s="104" t="s">
        <v>435</v>
      </c>
      <c r="D20" s="12" t="s">
        <v>436</v>
      </c>
      <c r="E20" s="20">
        <v>26</v>
      </c>
      <c r="F20" s="20">
        <v>40</v>
      </c>
      <c r="G20" s="14">
        <f t="shared" si="0"/>
        <v>0</v>
      </c>
      <c r="H20" s="107" t="s">
        <v>445</v>
      </c>
    </row>
    <row r="21" spans="1:8" s="3" customFormat="1" ht="39.950000000000003" customHeight="1">
      <c r="A21" s="103" t="s">
        <v>7</v>
      </c>
      <c r="B21" s="104" t="s">
        <v>7</v>
      </c>
      <c r="C21" s="104" t="s">
        <v>7</v>
      </c>
      <c r="D21" s="12" t="s">
        <v>437</v>
      </c>
      <c r="E21" s="20">
        <v>6.5</v>
      </c>
      <c r="F21" s="20">
        <v>10</v>
      </c>
      <c r="G21" s="14">
        <f t="shared" si="0"/>
        <v>0</v>
      </c>
      <c r="H21" s="107" t="s">
        <v>7</v>
      </c>
    </row>
    <row r="22" spans="1:8" s="3" customFormat="1" ht="39.950000000000003" customHeight="1">
      <c r="A22" s="103" t="s">
        <v>7</v>
      </c>
      <c r="B22" s="104" t="s">
        <v>7</v>
      </c>
      <c r="C22" s="104" t="s">
        <v>7</v>
      </c>
      <c r="D22" s="12" t="s">
        <v>186</v>
      </c>
      <c r="E22" s="20">
        <v>1.3</v>
      </c>
      <c r="F22" s="20">
        <v>2</v>
      </c>
      <c r="G22" s="14">
        <f t="shared" si="0"/>
        <v>0</v>
      </c>
      <c r="H22" s="107" t="s">
        <v>7</v>
      </c>
    </row>
    <row r="23" spans="1:8" s="3" customFormat="1" ht="39.950000000000003" customHeight="1">
      <c r="A23" s="103" t="s">
        <v>7</v>
      </c>
      <c r="B23" s="104" t="s">
        <v>7</v>
      </c>
      <c r="C23" s="104" t="s">
        <v>7</v>
      </c>
      <c r="D23" s="12" t="s">
        <v>70</v>
      </c>
      <c r="E23" s="20">
        <v>0.65</v>
      </c>
      <c r="F23" s="20">
        <v>1</v>
      </c>
      <c r="G23" s="14">
        <f t="shared" si="0"/>
        <v>0</v>
      </c>
      <c r="H23" s="107" t="s">
        <v>7</v>
      </c>
    </row>
    <row r="24" spans="1:8" s="3" customFormat="1" ht="39.950000000000003" customHeight="1">
      <c r="A24" s="103" t="s">
        <v>7</v>
      </c>
      <c r="B24" s="104" t="s">
        <v>7</v>
      </c>
      <c r="C24" s="104" t="s">
        <v>7</v>
      </c>
      <c r="D24" s="12" t="s">
        <v>21</v>
      </c>
      <c r="E24" s="20">
        <v>0.65</v>
      </c>
      <c r="F24" s="20">
        <v>1</v>
      </c>
      <c r="G24" s="14">
        <f t="shared" si="0"/>
        <v>0</v>
      </c>
      <c r="H24" s="107" t="s">
        <v>7</v>
      </c>
    </row>
    <row r="25" spans="1:8" s="3" customFormat="1" ht="39.950000000000003" customHeight="1">
      <c r="A25" s="103" t="s">
        <v>7</v>
      </c>
      <c r="B25" s="104" t="s">
        <v>7</v>
      </c>
      <c r="C25" s="104" t="s">
        <v>7</v>
      </c>
      <c r="D25" s="12" t="s">
        <v>438</v>
      </c>
      <c r="E25" s="20">
        <v>0.65</v>
      </c>
      <c r="F25" s="20">
        <v>1</v>
      </c>
      <c r="G25" s="14">
        <f t="shared" si="0"/>
        <v>0</v>
      </c>
      <c r="H25" s="107" t="s">
        <v>7</v>
      </c>
    </row>
    <row r="26" spans="1:8" s="3" customFormat="1" ht="39.950000000000003" customHeight="1">
      <c r="A26" s="103" t="s">
        <v>7</v>
      </c>
      <c r="B26" s="104" t="s">
        <v>7</v>
      </c>
      <c r="C26" s="104" t="s">
        <v>7</v>
      </c>
      <c r="D26" s="12" t="s">
        <v>19</v>
      </c>
      <c r="E26" s="20">
        <v>0.65</v>
      </c>
      <c r="F26" s="20">
        <v>1</v>
      </c>
      <c r="G26" s="14">
        <f t="shared" si="0"/>
        <v>0</v>
      </c>
      <c r="H26" s="107" t="s">
        <v>7</v>
      </c>
    </row>
    <row r="27" spans="1:8" s="3" customFormat="1" ht="39.950000000000003" customHeight="1">
      <c r="A27" s="103" t="s">
        <v>7</v>
      </c>
      <c r="B27" s="104" t="s">
        <v>7</v>
      </c>
      <c r="C27" s="104" t="s">
        <v>439</v>
      </c>
      <c r="D27" s="12" t="s">
        <v>440</v>
      </c>
      <c r="E27" s="20">
        <v>19.5</v>
      </c>
      <c r="F27" s="20">
        <v>30</v>
      </c>
      <c r="G27" s="14">
        <f t="shared" si="0"/>
        <v>0</v>
      </c>
      <c r="H27" s="107" t="s">
        <v>446</v>
      </c>
    </row>
    <row r="28" spans="1:8" s="3" customFormat="1" ht="39.950000000000003" customHeight="1">
      <c r="A28" s="103" t="s">
        <v>7</v>
      </c>
      <c r="B28" s="104" t="s">
        <v>7</v>
      </c>
      <c r="C28" s="104" t="s">
        <v>7</v>
      </c>
      <c r="D28" s="12" t="s">
        <v>137</v>
      </c>
      <c r="E28" s="20">
        <v>3.25</v>
      </c>
      <c r="F28" s="20">
        <v>5</v>
      </c>
      <c r="G28" s="14">
        <f t="shared" si="0"/>
        <v>0</v>
      </c>
      <c r="H28" s="107" t="s">
        <v>7</v>
      </c>
    </row>
    <row r="29" spans="1:8" s="3" customFormat="1" ht="39.950000000000003" customHeight="1">
      <c r="A29" s="103" t="s">
        <v>7</v>
      </c>
      <c r="B29" s="104" t="s">
        <v>7</v>
      </c>
      <c r="C29" s="104" t="s">
        <v>7</v>
      </c>
      <c r="D29" s="12" t="s">
        <v>69</v>
      </c>
      <c r="E29" s="20">
        <v>3.25</v>
      </c>
      <c r="F29" s="20">
        <v>5</v>
      </c>
      <c r="G29" s="14">
        <f t="shared" si="0"/>
        <v>0</v>
      </c>
      <c r="H29" s="107" t="s">
        <v>7</v>
      </c>
    </row>
    <row r="30" spans="1:8" s="3" customFormat="1" ht="39.950000000000003" customHeight="1">
      <c r="A30" s="103" t="s">
        <v>7</v>
      </c>
      <c r="B30" s="104" t="s">
        <v>7</v>
      </c>
      <c r="C30" s="104" t="s">
        <v>7</v>
      </c>
      <c r="D30" s="12" t="s">
        <v>21</v>
      </c>
      <c r="E30" s="20">
        <v>0.33</v>
      </c>
      <c r="F30" s="20">
        <v>0.5</v>
      </c>
      <c r="G30" s="14">
        <f t="shared" si="0"/>
        <v>0</v>
      </c>
      <c r="H30" s="107" t="s">
        <v>7</v>
      </c>
    </row>
    <row r="31" spans="1:8" s="3" customFormat="1" ht="39.950000000000003" customHeight="1">
      <c r="A31" s="103" t="s">
        <v>7</v>
      </c>
      <c r="B31" s="104" t="s">
        <v>7</v>
      </c>
      <c r="C31" s="104" t="s">
        <v>7</v>
      </c>
      <c r="D31" s="12" t="s">
        <v>19</v>
      </c>
      <c r="E31" s="20">
        <v>0.33</v>
      </c>
      <c r="F31" s="20">
        <v>0.5</v>
      </c>
      <c r="G31" s="14">
        <f t="shared" si="0"/>
        <v>0</v>
      </c>
      <c r="H31" s="107" t="s">
        <v>7</v>
      </c>
    </row>
    <row r="32" spans="1:8" s="3" customFormat="1" ht="39.950000000000003" customHeight="1">
      <c r="A32" s="103" t="s">
        <v>7</v>
      </c>
      <c r="B32" s="104" t="s">
        <v>7</v>
      </c>
      <c r="C32" s="104" t="s">
        <v>7</v>
      </c>
      <c r="D32" s="12" t="s">
        <v>72</v>
      </c>
      <c r="E32" s="20">
        <v>0.33</v>
      </c>
      <c r="F32" s="20">
        <v>0.5</v>
      </c>
      <c r="G32" s="14">
        <f t="shared" si="0"/>
        <v>0</v>
      </c>
      <c r="H32" s="107" t="s">
        <v>7</v>
      </c>
    </row>
    <row r="33" spans="1:8" s="3" customFormat="1" ht="39.950000000000003" customHeight="1">
      <c r="A33" s="103" t="s">
        <v>7</v>
      </c>
      <c r="B33" s="104" t="s">
        <v>7</v>
      </c>
      <c r="C33" s="104" t="s">
        <v>7</v>
      </c>
      <c r="D33" s="12" t="s">
        <v>20</v>
      </c>
      <c r="E33" s="20">
        <v>7.0000000000000007E-2</v>
      </c>
      <c r="F33" s="20">
        <v>0.1</v>
      </c>
      <c r="G33" s="14">
        <f t="shared" si="0"/>
        <v>0</v>
      </c>
      <c r="H33" s="107" t="s">
        <v>7</v>
      </c>
    </row>
    <row r="34" spans="1:8" s="3" customFormat="1" ht="39.950000000000003" customHeight="1">
      <c r="A34" s="103" t="s">
        <v>7</v>
      </c>
      <c r="B34" s="104" t="s">
        <v>7</v>
      </c>
      <c r="C34" s="21" t="s">
        <v>46</v>
      </c>
      <c r="D34" s="12" t="s">
        <v>47</v>
      </c>
      <c r="E34" s="20">
        <v>13</v>
      </c>
      <c r="F34" s="20">
        <v>20</v>
      </c>
      <c r="G34" s="14">
        <f t="shared" si="0"/>
        <v>0</v>
      </c>
      <c r="H34" s="22" t="s">
        <v>59</v>
      </c>
    </row>
    <row r="35" spans="1:8" s="3" customFormat="1" ht="39.950000000000003" customHeight="1">
      <c r="A35" s="103" t="s">
        <v>7</v>
      </c>
      <c r="B35" s="104" t="s">
        <v>48</v>
      </c>
      <c r="C35" s="104" t="s">
        <v>441</v>
      </c>
      <c r="D35" s="12" t="s">
        <v>442</v>
      </c>
      <c r="E35" s="20">
        <v>16.25</v>
      </c>
      <c r="F35" s="20">
        <v>25</v>
      </c>
      <c r="G35" s="14">
        <f t="shared" si="0"/>
        <v>0</v>
      </c>
      <c r="H35" s="107" t="s">
        <v>447</v>
      </c>
    </row>
    <row r="36" spans="1:8" s="3" customFormat="1" ht="39.950000000000003" customHeight="1">
      <c r="A36" s="103" t="s">
        <v>7</v>
      </c>
      <c r="B36" s="104" t="s">
        <v>7</v>
      </c>
      <c r="C36" s="104" t="s">
        <v>7</v>
      </c>
      <c r="D36" s="12" t="s">
        <v>50</v>
      </c>
      <c r="E36" s="20">
        <v>13</v>
      </c>
      <c r="F36" s="20">
        <v>20</v>
      </c>
      <c r="G36" s="14">
        <f t="shared" si="0"/>
        <v>0</v>
      </c>
      <c r="H36" s="107" t="s">
        <v>7</v>
      </c>
    </row>
    <row r="37" spans="1:8" s="3" customFormat="1" ht="39.950000000000003" customHeight="1">
      <c r="A37" s="103" t="s">
        <v>7</v>
      </c>
      <c r="B37" s="104" t="s">
        <v>7</v>
      </c>
      <c r="C37" s="104" t="s">
        <v>7</v>
      </c>
      <c r="D37" s="12" t="s">
        <v>75</v>
      </c>
      <c r="E37" s="20">
        <v>6.5</v>
      </c>
      <c r="F37" s="20">
        <v>10</v>
      </c>
      <c r="G37" s="14">
        <f t="shared" si="0"/>
        <v>0</v>
      </c>
      <c r="H37" s="107" t="s">
        <v>7</v>
      </c>
    </row>
    <row r="38" spans="1:8" s="3" customFormat="1" ht="39.950000000000003" customHeight="1">
      <c r="A38" s="103" t="s">
        <v>7</v>
      </c>
      <c r="B38" s="104" t="s">
        <v>7</v>
      </c>
      <c r="C38" s="104" t="s">
        <v>7</v>
      </c>
      <c r="D38" s="12" t="s">
        <v>37</v>
      </c>
      <c r="E38" s="20">
        <v>1.3</v>
      </c>
      <c r="F38" s="20">
        <v>2</v>
      </c>
      <c r="G38" s="14">
        <f t="shared" si="0"/>
        <v>0</v>
      </c>
      <c r="H38" s="107" t="s">
        <v>7</v>
      </c>
    </row>
    <row r="39" spans="1:8" s="3" customFormat="1" ht="39.950000000000003" customHeight="1">
      <c r="A39" s="103" t="s">
        <v>7</v>
      </c>
      <c r="B39" s="104" t="s">
        <v>7</v>
      </c>
      <c r="C39" s="21" t="s">
        <v>160</v>
      </c>
      <c r="D39" s="12" t="s">
        <v>161</v>
      </c>
      <c r="E39" s="20">
        <v>52</v>
      </c>
      <c r="F39" s="20">
        <v>80</v>
      </c>
      <c r="G39" s="14">
        <f t="shared" si="0"/>
        <v>0</v>
      </c>
      <c r="H39" s="22" t="s">
        <v>59</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H8:H10"/>
    <mergeCell ref="C12:C13"/>
    <mergeCell ref="H6:H7"/>
    <mergeCell ref="A8:A39"/>
    <mergeCell ref="B8:B10"/>
    <mergeCell ref="C8:C10"/>
    <mergeCell ref="B11:B34"/>
    <mergeCell ref="C14:C19"/>
    <mergeCell ref="C20:C26"/>
    <mergeCell ref="C27:C33"/>
    <mergeCell ref="B35:B39"/>
    <mergeCell ref="C35:C38"/>
    <mergeCell ref="A6:A7"/>
    <mergeCell ref="B6:B7"/>
    <mergeCell ref="C6:C7"/>
    <mergeCell ref="D6:D7"/>
    <mergeCell ref="H12:H13"/>
    <mergeCell ref="H14:H19"/>
    <mergeCell ref="H20:H26"/>
    <mergeCell ref="H27:H33"/>
    <mergeCell ref="H35:H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9" t="s">
        <v>0</v>
      </c>
      <c r="F7" s="19" t="s">
        <v>1</v>
      </c>
      <c r="G7" s="106"/>
      <c r="H7" s="102"/>
    </row>
    <row r="8" spans="1:8" s="3" customFormat="1" ht="39.950000000000003" customHeight="1">
      <c r="A8" s="103" t="s">
        <v>448</v>
      </c>
      <c r="B8" s="104" t="s">
        <v>14</v>
      </c>
      <c r="C8" s="104" t="s">
        <v>449</v>
      </c>
      <c r="D8" s="12" t="s">
        <v>450</v>
      </c>
      <c r="E8" s="20">
        <v>6.5</v>
      </c>
      <c r="F8" s="20">
        <v>10</v>
      </c>
      <c r="G8" s="14">
        <f>($C$3*E8)+($C$4*F8)</f>
        <v>0</v>
      </c>
      <c r="H8" s="107" t="s">
        <v>456</v>
      </c>
    </row>
    <row r="9" spans="1:8" s="3" customFormat="1" ht="39.950000000000003" customHeight="1">
      <c r="A9" s="103" t="s">
        <v>7</v>
      </c>
      <c r="B9" s="104" t="s">
        <v>7</v>
      </c>
      <c r="C9" s="104" t="s">
        <v>7</v>
      </c>
      <c r="D9" s="12" t="s">
        <v>16</v>
      </c>
      <c r="E9" s="20">
        <v>6.5</v>
      </c>
      <c r="F9" s="20">
        <v>10</v>
      </c>
      <c r="G9" s="14">
        <f t="shared" ref="G9:G39" si="0">($C$3*E9)+($C$4*F9)</f>
        <v>0</v>
      </c>
      <c r="H9" s="107" t="s">
        <v>7</v>
      </c>
    </row>
    <row r="10" spans="1:8" s="3" customFormat="1" ht="39.950000000000003" customHeight="1">
      <c r="A10" s="103" t="s">
        <v>7</v>
      </c>
      <c r="B10" s="104" t="s">
        <v>7</v>
      </c>
      <c r="C10" s="104" t="s">
        <v>7</v>
      </c>
      <c r="D10" s="12" t="s">
        <v>65</v>
      </c>
      <c r="E10" s="20">
        <v>7.0000000000000007E-2</v>
      </c>
      <c r="F10" s="20">
        <v>0.1</v>
      </c>
      <c r="G10" s="14">
        <f t="shared" si="0"/>
        <v>0</v>
      </c>
      <c r="H10" s="107" t="s">
        <v>7</v>
      </c>
    </row>
    <row r="11" spans="1:8" s="3" customFormat="1" ht="39.950000000000003" customHeight="1">
      <c r="A11" s="103" t="s">
        <v>7</v>
      </c>
      <c r="B11" s="104" t="s">
        <v>22</v>
      </c>
      <c r="C11" s="21" t="s">
        <v>23</v>
      </c>
      <c r="D11" s="12" t="s">
        <v>24</v>
      </c>
      <c r="E11" s="20">
        <v>35.75</v>
      </c>
      <c r="F11" s="13">
        <v>0</v>
      </c>
      <c r="G11" s="14">
        <f t="shared" si="0"/>
        <v>0</v>
      </c>
      <c r="H11" s="22" t="s">
        <v>61</v>
      </c>
    </row>
    <row r="12" spans="1:8" s="3" customFormat="1" ht="39.950000000000003" customHeight="1">
      <c r="A12" s="103"/>
      <c r="B12" s="104"/>
      <c r="C12" s="104" t="s">
        <v>192</v>
      </c>
      <c r="D12" s="12" t="s">
        <v>24</v>
      </c>
      <c r="E12" s="20">
        <v>0</v>
      </c>
      <c r="F12" s="20">
        <v>50</v>
      </c>
      <c r="G12" s="14">
        <f t="shared" si="0"/>
        <v>0</v>
      </c>
      <c r="H12" s="107" t="s">
        <v>194</v>
      </c>
    </row>
    <row r="13" spans="1:8" s="3" customFormat="1" ht="39.950000000000003" customHeight="1">
      <c r="A13" s="103"/>
      <c r="B13" s="104"/>
      <c r="C13" s="104" t="s">
        <v>7</v>
      </c>
      <c r="D13" s="12" t="s">
        <v>193</v>
      </c>
      <c r="E13" s="20">
        <v>0</v>
      </c>
      <c r="F13" s="20">
        <v>5</v>
      </c>
      <c r="G13" s="14">
        <f t="shared" si="0"/>
        <v>0</v>
      </c>
      <c r="H13" s="107" t="s">
        <v>7</v>
      </c>
    </row>
    <row r="14" spans="1:8" s="3" customFormat="1" ht="39.950000000000003" customHeight="1">
      <c r="A14" s="103" t="s">
        <v>7</v>
      </c>
      <c r="B14" s="104" t="s">
        <v>7</v>
      </c>
      <c r="C14" s="104" t="s">
        <v>451</v>
      </c>
      <c r="D14" s="12" t="s">
        <v>121</v>
      </c>
      <c r="E14" s="20">
        <v>13</v>
      </c>
      <c r="F14" s="20">
        <v>20</v>
      </c>
      <c r="G14" s="14">
        <f t="shared" si="0"/>
        <v>0</v>
      </c>
      <c r="H14" s="107" t="s">
        <v>457</v>
      </c>
    </row>
    <row r="15" spans="1:8" s="3" customFormat="1" ht="39.950000000000003" customHeight="1">
      <c r="A15" s="103" t="s">
        <v>7</v>
      </c>
      <c r="B15" s="104" t="s">
        <v>7</v>
      </c>
      <c r="C15" s="104" t="s">
        <v>7</v>
      </c>
      <c r="D15" s="12" t="s">
        <v>75</v>
      </c>
      <c r="E15" s="20">
        <v>6.5</v>
      </c>
      <c r="F15" s="20">
        <v>10</v>
      </c>
      <c r="G15" s="14">
        <f t="shared" si="0"/>
        <v>0</v>
      </c>
      <c r="H15" s="107" t="s">
        <v>7</v>
      </c>
    </row>
    <row r="16" spans="1:8" s="3" customFormat="1" ht="39.950000000000003" customHeight="1">
      <c r="A16" s="103" t="s">
        <v>7</v>
      </c>
      <c r="B16" s="104" t="s">
        <v>7</v>
      </c>
      <c r="C16" s="104" t="s">
        <v>7</v>
      </c>
      <c r="D16" s="12" t="s">
        <v>115</v>
      </c>
      <c r="E16" s="20">
        <v>3.25</v>
      </c>
      <c r="F16" s="20">
        <v>5</v>
      </c>
      <c r="G16" s="14">
        <f t="shared" si="0"/>
        <v>0</v>
      </c>
      <c r="H16" s="107" t="s">
        <v>7</v>
      </c>
    </row>
    <row r="17" spans="1:8" s="3" customFormat="1" ht="39.950000000000003" customHeight="1">
      <c r="A17" s="103" t="s">
        <v>7</v>
      </c>
      <c r="B17" s="104" t="s">
        <v>7</v>
      </c>
      <c r="C17" s="104" t="s">
        <v>7</v>
      </c>
      <c r="D17" s="12" t="s">
        <v>452</v>
      </c>
      <c r="E17" s="20">
        <v>1.95</v>
      </c>
      <c r="F17" s="20">
        <v>3</v>
      </c>
      <c r="G17" s="14">
        <f t="shared" si="0"/>
        <v>0</v>
      </c>
      <c r="H17" s="107" t="s">
        <v>7</v>
      </c>
    </row>
    <row r="18" spans="1:8" s="3" customFormat="1" ht="39.950000000000003" customHeight="1">
      <c r="A18" s="103" t="s">
        <v>7</v>
      </c>
      <c r="B18" s="104" t="s">
        <v>7</v>
      </c>
      <c r="C18" s="104" t="s">
        <v>7</v>
      </c>
      <c r="D18" s="12" t="s">
        <v>101</v>
      </c>
      <c r="E18" s="20">
        <v>0.65</v>
      </c>
      <c r="F18" s="20">
        <v>1</v>
      </c>
      <c r="G18" s="14">
        <f t="shared" si="0"/>
        <v>0</v>
      </c>
      <c r="H18" s="107" t="s">
        <v>7</v>
      </c>
    </row>
    <row r="19" spans="1:8" s="3" customFormat="1" ht="39.950000000000003" customHeight="1">
      <c r="A19" s="103" t="s">
        <v>7</v>
      </c>
      <c r="B19" s="104" t="s">
        <v>7</v>
      </c>
      <c r="C19" s="104" t="s">
        <v>7</v>
      </c>
      <c r="D19" s="12" t="s">
        <v>30</v>
      </c>
      <c r="E19" s="20">
        <v>0.65</v>
      </c>
      <c r="F19" s="20">
        <v>1</v>
      </c>
      <c r="G19" s="14">
        <f t="shared" si="0"/>
        <v>0</v>
      </c>
      <c r="H19" s="107" t="s">
        <v>7</v>
      </c>
    </row>
    <row r="20" spans="1:8" s="3" customFormat="1" ht="39.950000000000003" customHeight="1">
      <c r="A20" s="103" t="s">
        <v>7</v>
      </c>
      <c r="B20" s="104" t="s">
        <v>7</v>
      </c>
      <c r="C20" s="104" t="s">
        <v>7</v>
      </c>
      <c r="D20" s="12" t="s">
        <v>19</v>
      </c>
      <c r="E20" s="20">
        <v>0.33</v>
      </c>
      <c r="F20" s="20">
        <v>0.5</v>
      </c>
      <c r="G20" s="14">
        <f t="shared" si="0"/>
        <v>0</v>
      </c>
      <c r="H20" s="107" t="s">
        <v>7</v>
      </c>
    </row>
    <row r="21" spans="1:8" s="3" customFormat="1" ht="39.950000000000003" customHeight="1">
      <c r="A21" s="103" t="s">
        <v>7</v>
      </c>
      <c r="B21" s="104" t="s">
        <v>7</v>
      </c>
      <c r="C21" s="104" t="s">
        <v>7</v>
      </c>
      <c r="D21" s="12" t="s">
        <v>32</v>
      </c>
      <c r="E21" s="20">
        <v>0.13</v>
      </c>
      <c r="F21" s="20">
        <v>0.2</v>
      </c>
      <c r="G21" s="14">
        <f t="shared" si="0"/>
        <v>0</v>
      </c>
      <c r="H21" s="107" t="s">
        <v>7</v>
      </c>
    </row>
    <row r="22" spans="1:8" s="3" customFormat="1" ht="39.950000000000003" customHeight="1">
      <c r="A22" s="103" t="s">
        <v>7</v>
      </c>
      <c r="B22" s="104" t="s">
        <v>7</v>
      </c>
      <c r="C22" s="104" t="s">
        <v>453</v>
      </c>
      <c r="D22" s="12" t="s">
        <v>454</v>
      </c>
      <c r="E22" s="20">
        <v>26</v>
      </c>
      <c r="F22" s="20">
        <v>40</v>
      </c>
      <c r="G22" s="14">
        <f t="shared" si="0"/>
        <v>0</v>
      </c>
      <c r="H22" s="107" t="s">
        <v>458</v>
      </c>
    </row>
    <row r="23" spans="1:8" s="3" customFormat="1" ht="39.950000000000003" customHeight="1">
      <c r="A23" s="103" t="s">
        <v>7</v>
      </c>
      <c r="B23" s="104" t="s">
        <v>7</v>
      </c>
      <c r="C23" s="104" t="s">
        <v>7</v>
      </c>
      <c r="D23" s="12" t="s">
        <v>69</v>
      </c>
      <c r="E23" s="20">
        <v>3.25</v>
      </c>
      <c r="F23" s="20">
        <v>5</v>
      </c>
      <c r="G23" s="14">
        <f t="shared" si="0"/>
        <v>0</v>
      </c>
      <c r="H23" s="107" t="s">
        <v>7</v>
      </c>
    </row>
    <row r="24" spans="1:8" s="3" customFormat="1" ht="39.950000000000003" customHeight="1">
      <c r="A24" s="103" t="s">
        <v>7</v>
      </c>
      <c r="B24" s="104" t="s">
        <v>7</v>
      </c>
      <c r="C24" s="104" t="s">
        <v>7</v>
      </c>
      <c r="D24" s="12" t="s">
        <v>137</v>
      </c>
      <c r="E24" s="20">
        <v>1.95</v>
      </c>
      <c r="F24" s="20">
        <v>3</v>
      </c>
      <c r="G24" s="14">
        <f t="shared" si="0"/>
        <v>0</v>
      </c>
      <c r="H24" s="107" t="s">
        <v>7</v>
      </c>
    </row>
    <row r="25" spans="1:8" s="3" customFormat="1" ht="39.950000000000003" customHeight="1">
      <c r="A25" s="103" t="s">
        <v>7</v>
      </c>
      <c r="B25" s="104" t="s">
        <v>7</v>
      </c>
      <c r="C25" s="104" t="s">
        <v>7</v>
      </c>
      <c r="D25" s="12" t="s">
        <v>95</v>
      </c>
      <c r="E25" s="20">
        <v>1.3</v>
      </c>
      <c r="F25" s="20">
        <v>2</v>
      </c>
      <c r="G25" s="14">
        <f t="shared" si="0"/>
        <v>0</v>
      </c>
      <c r="H25" s="107" t="s">
        <v>7</v>
      </c>
    </row>
    <row r="26" spans="1:8" s="3" customFormat="1" ht="39.950000000000003" customHeight="1">
      <c r="A26" s="103" t="s">
        <v>7</v>
      </c>
      <c r="B26" s="104" t="s">
        <v>7</v>
      </c>
      <c r="C26" s="104" t="s">
        <v>7</v>
      </c>
      <c r="D26" s="12" t="s">
        <v>70</v>
      </c>
      <c r="E26" s="20">
        <v>0.97</v>
      </c>
      <c r="F26" s="20">
        <v>1.5</v>
      </c>
      <c r="G26" s="14">
        <f t="shared" si="0"/>
        <v>0</v>
      </c>
      <c r="H26" s="107" t="s">
        <v>7</v>
      </c>
    </row>
    <row r="27" spans="1:8" s="3" customFormat="1" ht="39.950000000000003" customHeight="1">
      <c r="A27" s="103" t="s">
        <v>7</v>
      </c>
      <c r="B27" s="104" t="s">
        <v>7</v>
      </c>
      <c r="C27" s="104" t="s">
        <v>7</v>
      </c>
      <c r="D27" s="12" t="s">
        <v>21</v>
      </c>
      <c r="E27" s="20">
        <v>0.65</v>
      </c>
      <c r="F27" s="20">
        <v>1</v>
      </c>
      <c r="G27" s="14">
        <f t="shared" si="0"/>
        <v>0</v>
      </c>
      <c r="H27" s="107" t="s">
        <v>7</v>
      </c>
    </row>
    <row r="28" spans="1:8" s="3" customFormat="1" ht="39.950000000000003" customHeight="1">
      <c r="A28" s="103" t="s">
        <v>7</v>
      </c>
      <c r="B28" s="104" t="s">
        <v>7</v>
      </c>
      <c r="C28" s="104" t="s">
        <v>7</v>
      </c>
      <c r="D28" s="12" t="s">
        <v>19</v>
      </c>
      <c r="E28" s="20">
        <v>0.13</v>
      </c>
      <c r="F28" s="20">
        <v>0.2</v>
      </c>
      <c r="G28" s="14">
        <f t="shared" si="0"/>
        <v>0</v>
      </c>
      <c r="H28" s="107" t="s">
        <v>7</v>
      </c>
    </row>
    <row r="29" spans="1:8" s="3" customFormat="1" ht="39.950000000000003" customHeight="1">
      <c r="A29" s="103" t="s">
        <v>7</v>
      </c>
      <c r="B29" s="104" t="s">
        <v>7</v>
      </c>
      <c r="C29" s="104" t="s">
        <v>455</v>
      </c>
      <c r="D29" s="12" t="s">
        <v>185</v>
      </c>
      <c r="E29" s="20">
        <v>16.25</v>
      </c>
      <c r="F29" s="20">
        <v>25</v>
      </c>
      <c r="G29" s="14">
        <f t="shared" si="0"/>
        <v>0</v>
      </c>
      <c r="H29" s="107" t="s">
        <v>459</v>
      </c>
    </row>
    <row r="30" spans="1:8" s="3" customFormat="1" ht="39.950000000000003" customHeight="1">
      <c r="A30" s="103" t="s">
        <v>7</v>
      </c>
      <c r="B30" s="104" t="s">
        <v>7</v>
      </c>
      <c r="C30" s="104" t="s">
        <v>7</v>
      </c>
      <c r="D30" s="12" t="s">
        <v>417</v>
      </c>
      <c r="E30" s="20">
        <v>9.75</v>
      </c>
      <c r="F30" s="20">
        <v>15</v>
      </c>
      <c r="G30" s="14">
        <f t="shared" si="0"/>
        <v>0</v>
      </c>
      <c r="H30" s="107" t="s">
        <v>7</v>
      </c>
    </row>
    <row r="31" spans="1:8" s="3" customFormat="1" ht="39.950000000000003" customHeight="1">
      <c r="A31" s="103" t="s">
        <v>7</v>
      </c>
      <c r="B31" s="104" t="s">
        <v>7</v>
      </c>
      <c r="C31" s="104" t="s">
        <v>7</v>
      </c>
      <c r="D31" s="12" t="s">
        <v>75</v>
      </c>
      <c r="E31" s="20">
        <v>5.85</v>
      </c>
      <c r="F31" s="20">
        <v>9</v>
      </c>
      <c r="G31" s="14">
        <f t="shared" si="0"/>
        <v>0</v>
      </c>
      <c r="H31" s="107" t="s">
        <v>7</v>
      </c>
    </row>
    <row r="32" spans="1:8" s="3" customFormat="1" ht="39.950000000000003" customHeight="1">
      <c r="A32" s="103" t="s">
        <v>7</v>
      </c>
      <c r="B32" s="104" t="s">
        <v>7</v>
      </c>
      <c r="C32" s="104" t="s">
        <v>7</v>
      </c>
      <c r="D32" s="12" t="s">
        <v>137</v>
      </c>
      <c r="E32" s="20">
        <v>3.25</v>
      </c>
      <c r="F32" s="20">
        <v>5</v>
      </c>
      <c r="G32" s="14">
        <f t="shared" si="0"/>
        <v>0</v>
      </c>
      <c r="H32" s="107" t="s">
        <v>7</v>
      </c>
    </row>
    <row r="33" spans="1:8" s="3" customFormat="1" ht="39.950000000000003" customHeight="1">
      <c r="A33" s="103" t="s">
        <v>7</v>
      </c>
      <c r="B33" s="104" t="s">
        <v>7</v>
      </c>
      <c r="C33" s="104" t="s">
        <v>7</v>
      </c>
      <c r="D33" s="12" t="s">
        <v>69</v>
      </c>
      <c r="E33" s="20">
        <v>3.25</v>
      </c>
      <c r="F33" s="20">
        <v>5</v>
      </c>
      <c r="G33" s="14">
        <f t="shared" si="0"/>
        <v>0</v>
      </c>
      <c r="H33" s="107" t="s">
        <v>7</v>
      </c>
    </row>
    <row r="34" spans="1:8" s="3" customFormat="1" ht="39.950000000000003" customHeight="1">
      <c r="A34" s="103" t="s">
        <v>7</v>
      </c>
      <c r="B34" s="104" t="s">
        <v>7</v>
      </c>
      <c r="C34" s="104" t="s">
        <v>7</v>
      </c>
      <c r="D34" s="12" t="s">
        <v>95</v>
      </c>
      <c r="E34" s="20">
        <v>1.62</v>
      </c>
      <c r="F34" s="20">
        <v>2.5</v>
      </c>
      <c r="G34" s="14">
        <f t="shared" si="0"/>
        <v>0</v>
      </c>
      <c r="H34" s="107" t="s">
        <v>7</v>
      </c>
    </row>
    <row r="35" spans="1:8" s="3" customFormat="1" ht="39.950000000000003" customHeight="1">
      <c r="A35" s="103" t="s">
        <v>7</v>
      </c>
      <c r="B35" s="104" t="s">
        <v>7</v>
      </c>
      <c r="C35" s="104" t="s">
        <v>7</v>
      </c>
      <c r="D35" s="12" t="s">
        <v>35</v>
      </c>
      <c r="E35" s="20">
        <v>1.3</v>
      </c>
      <c r="F35" s="20">
        <v>2</v>
      </c>
      <c r="G35" s="14">
        <f t="shared" si="0"/>
        <v>0</v>
      </c>
      <c r="H35" s="107" t="s">
        <v>7</v>
      </c>
    </row>
    <row r="36" spans="1:8" s="3" customFormat="1" ht="39.950000000000003" customHeight="1">
      <c r="A36" s="103" t="s">
        <v>7</v>
      </c>
      <c r="B36" s="104" t="s">
        <v>7</v>
      </c>
      <c r="C36" s="104" t="s">
        <v>7</v>
      </c>
      <c r="D36" s="12" t="s">
        <v>37</v>
      </c>
      <c r="E36" s="20">
        <v>1.3</v>
      </c>
      <c r="F36" s="20">
        <v>2</v>
      </c>
      <c r="G36" s="14">
        <f t="shared" si="0"/>
        <v>0</v>
      </c>
      <c r="H36" s="107" t="s">
        <v>7</v>
      </c>
    </row>
    <row r="37" spans="1:8" s="3" customFormat="1" ht="39.950000000000003" customHeight="1">
      <c r="A37" s="103" t="s">
        <v>7</v>
      </c>
      <c r="B37" s="104" t="s">
        <v>7</v>
      </c>
      <c r="C37" s="21" t="s">
        <v>46</v>
      </c>
      <c r="D37" s="12" t="s">
        <v>47</v>
      </c>
      <c r="E37" s="20">
        <v>13</v>
      </c>
      <c r="F37" s="20">
        <v>20</v>
      </c>
      <c r="G37" s="14">
        <f t="shared" si="0"/>
        <v>0</v>
      </c>
      <c r="H37" s="22" t="s">
        <v>59</v>
      </c>
    </row>
    <row r="38" spans="1:8" s="3" customFormat="1" ht="39.950000000000003" customHeight="1">
      <c r="A38" s="103"/>
      <c r="B38" s="100" t="s">
        <v>48</v>
      </c>
      <c r="C38" s="21" t="s">
        <v>51</v>
      </c>
      <c r="D38" s="12" t="s">
        <v>52</v>
      </c>
      <c r="E38" s="20">
        <v>32.5</v>
      </c>
      <c r="F38" s="20">
        <v>50</v>
      </c>
      <c r="G38" s="14">
        <f t="shared" ref="G38" si="1">($C$3*E38)+($C$4*F38)</f>
        <v>0</v>
      </c>
      <c r="H38" s="22"/>
    </row>
    <row r="39" spans="1:8" s="3" customFormat="1" ht="39.950000000000003" customHeight="1">
      <c r="A39" s="103" t="s">
        <v>7</v>
      </c>
      <c r="B39" s="101"/>
      <c r="C39" s="21" t="s">
        <v>49</v>
      </c>
      <c r="D39" s="12" t="s">
        <v>50</v>
      </c>
      <c r="E39" s="20">
        <v>97.5</v>
      </c>
      <c r="F39" s="20">
        <v>150</v>
      </c>
      <c r="G39" s="14">
        <f t="shared" si="0"/>
        <v>0</v>
      </c>
      <c r="H39" s="22" t="s">
        <v>59</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objects="1" scenarios="1" formatRows="0" insertRows="0" deleteRows="0"/>
  <mergeCells count="28">
    <mergeCell ref="A1:H1"/>
    <mergeCell ref="A2:C2"/>
    <mergeCell ref="D2:G2"/>
    <mergeCell ref="H2:H4"/>
    <mergeCell ref="A3:B3"/>
    <mergeCell ref="D3:G4"/>
    <mergeCell ref="A4:B4"/>
    <mergeCell ref="B38:B39"/>
    <mergeCell ref="H6:H7"/>
    <mergeCell ref="A8:A39"/>
    <mergeCell ref="B8:B10"/>
    <mergeCell ref="C8:C10"/>
    <mergeCell ref="B11:B37"/>
    <mergeCell ref="C14:C21"/>
    <mergeCell ref="C22:C28"/>
    <mergeCell ref="C29:C36"/>
    <mergeCell ref="H8:H10"/>
    <mergeCell ref="A6:A7"/>
    <mergeCell ref="B6:B7"/>
    <mergeCell ref="C6:C7"/>
    <mergeCell ref="D6:D7"/>
    <mergeCell ref="E6:F6"/>
    <mergeCell ref="G6:G7"/>
    <mergeCell ref="C12:C13"/>
    <mergeCell ref="H12:H13"/>
    <mergeCell ref="H14:H21"/>
    <mergeCell ref="H22:H28"/>
    <mergeCell ref="H29: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22"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8" t="s">
        <v>476</v>
      </c>
      <c r="B1" s="88"/>
      <c r="C1" s="88"/>
      <c r="D1" s="88"/>
      <c r="E1" s="88"/>
      <c r="F1" s="88"/>
      <c r="G1" s="88"/>
      <c r="H1" s="88"/>
    </row>
    <row r="2" spans="1:8" s="2" customFormat="1" ht="39.950000000000003" customHeight="1">
      <c r="A2" s="89" t="s">
        <v>6</v>
      </c>
      <c r="B2" s="90"/>
      <c r="C2" s="91"/>
      <c r="D2" s="92" t="s">
        <v>9</v>
      </c>
      <c r="E2" s="92"/>
      <c r="F2" s="92"/>
      <c r="G2" s="92"/>
      <c r="H2" s="93"/>
    </row>
    <row r="3" spans="1:8" s="2" customFormat="1" ht="39.950000000000003" customHeight="1">
      <c r="A3" s="94" t="s">
        <v>0</v>
      </c>
      <c r="B3" s="95"/>
      <c r="C3" s="8"/>
      <c r="D3" s="96" t="s">
        <v>12</v>
      </c>
      <c r="E3" s="97"/>
      <c r="F3" s="97"/>
      <c r="G3" s="97"/>
      <c r="H3" s="93"/>
    </row>
    <row r="4" spans="1:8" s="2" customFormat="1" ht="39.950000000000003" customHeight="1" thickBot="1">
      <c r="A4" s="98" t="s">
        <v>1</v>
      </c>
      <c r="B4" s="99"/>
      <c r="C4" s="9"/>
      <c r="D4" s="96"/>
      <c r="E4" s="97"/>
      <c r="F4" s="97"/>
      <c r="G4" s="97"/>
      <c r="H4" s="93"/>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11</v>
      </c>
      <c r="F6" s="102"/>
      <c r="G6" s="105" t="s">
        <v>8</v>
      </c>
      <c r="H6" s="102" t="s">
        <v>10</v>
      </c>
    </row>
    <row r="7" spans="1:8" s="2" customFormat="1" ht="39.950000000000003" customHeight="1">
      <c r="A7" s="102"/>
      <c r="B7" s="102"/>
      <c r="C7" s="102"/>
      <c r="D7" s="102"/>
      <c r="E7" s="11" t="s">
        <v>0</v>
      </c>
      <c r="F7" s="11" t="s">
        <v>1</v>
      </c>
      <c r="G7" s="106"/>
      <c r="H7" s="102"/>
    </row>
    <row r="8" spans="1:8" s="3" customFormat="1" ht="39.950000000000003" customHeight="1">
      <c r="A8" s="103" t="s">
        <v>460</v>
      </c>
      <c r="B8" s="104" t="s">
        <v>14</v>
      </c>
      <c r="C8" s="104" t="s">
        <v>475</v>
      </c>
      <c r="D8" s="12" t="s">
        <v>179</v>
      </c>
      <c r="E8" s="20">
        <v>26</v>
      </c>
      <c r="F8" s="20">
        <v>40</v>
      </c>
      <c r="G8" s="14">
        <f>($C$3*E8)+($C$4*F8)</f>
        <v>0</v>
      </c>
      <c r="H8" s="107" t="s">
        <v>470</v>
      </c>
    </row>
    <row r="9" spans="1:8" s="3" customFormat="1" ht="39.950000000000003" customHeight="1">
      <c r="A9" s="103" t="s">
        <v>7</v>
      </c>
      <c r="B9" s="104" t="s">
        <v>7</v>
      </c>
      <c r="C9" s="104" t="s">
        <v>7</v>
      </c>
      <c r="D9" s="12" t="s">
        <v>461</v>
      </c>
      <c r="E9" s="20">
        <v>6.5</v>
      </c>
      <c r="F9" s="20">
        <v>10</v>
      </c>
      <c r="G9" s="14">
        <f t="shared" ref="G9:G45" si="0">($C$3*E9)+($C$4*F9)</f>
        <v>0</v>
      </c>
      <c r="H9" s="107" t="s">
        <v>7</v>
      </c>
    </row>
    <row r="10" spans="1:8" s="3" customFormat="1" ht="39.950000000000003" customHeight="1">
      <c r="A10" s="103" t="s">
        <v>7</v>
      </c>
      <c r="B10" s="104" t="s">
        <v>7</v>
      </c>
      <c r="C10" s="104" t="s">
        <v>7</v>
      </c>
      <c r="D10" s="12" t="s">
        <v>88</v>
      </c>
      <c r="E10" s="20">
        <v>1.3</v>
      </c>
      <c r="F10" s="20">
        <v>2</v>
      </c>
      <c r="G10" s="14">
        <f t="shared" si="0"/>
        <v>0</v>
      </c>
      <c r="H10" s="107" t="s">
        <v>7</v>
      </c>
    </row>
    <row r="11" spans="1:8" s="3" customFormat="1" ht="39.950000000000003" customHeight="1">
      <c r="A11" s="103" t="s">
        <v>7</v>
      </c>
      <c r="B11" s="104" t="s">
        <v>22</v>
      </c>
      <c r="C11" s="104" t="s">
        <v>462</v>
      </c>
      <c r="D11" s="12" t="s">
        <v>24</v>
      </c>
      <c r="E11" s="20">
        <v>32.5</v>
      </c>
      <c r="F11" s="20">
        <v>50</v>
      </c>
      <c r="G11" s="14">
        <f t="shared" si="0"/>
        <v>0</v>
      </c>
      <c r="H11" s="107" t="s">
        <v>471</v>
      </c>
    </row>
    <row r="12" spans="1:8" s="3" customFormat="1" ht="39.950000000000003" customHeight="1">
      <c r="A12" s="103" t="s">
        <v>7</v>
      </c>
      <c r="B12" s="104" t="s">
        <v>7</v>
      </c>
      <c r="C12" s="104" t="s">
        <v>7</v>
      </c>
      <c r="D12" s="12" t="s">
        <v>75</v>
      </c>
      <c r="E12" s="20">
        <v>26</v>
      </c>
      <c r="F12" s="20">
        <v>40</v>
      </c>
      <c r="G12" s="14">
        <f t="shared" si="0"/>
        <v>0</v>
      </c>
      <c r="H12" s="107" t="s">
        <v>7</v>
      </c>
    </row>
    <row r="13" spans="1:8" s="3" customFormat="1" ht="39.950000000000003" customHeight="1">
      <c r="A13" s="103" t="s">
        <v>7</v>
      </c>
      <c r="B13" s="104" t="s">
        <v>7</v>
      </c>
      <c r="C13" s="104" t="s">
        <v>7</v>
      </c>
      <c r="D13" s="12" t="s">
        <v>28</v>
      </c>
      <c r="E13" s="20">
        <v>13</v>
      </c>
      <c r="F13" s="20">
        <v>20</v>
      </c>
      <c r="G13" s="14">
        <f t="shared" si="0"/>
        <v>0</v>
      </c>
      <c r="H13" s="107" t="s">
        <v>7</v>
      </c>
    </row>
    <row r="14" spans="1:8" s="3" customFormat="1" ht="39.950000000000003" customHeight="1">
      <c r="A14" s="103" t="s">
        <v>7</v>
      </c>
      <c r="B14" s="104" t="s">
        <v>7</v>
      </c>
      <c r="C14" s="104" t="s">
        <v>7</v>
      </c>
      <c r="D14" s="12" t="s">
        <v>76</v>
      </c>
      <c r="E14" s="20">
        <v>6.5</v>
      </c>
      <c r="F14" s="20">
        <v>10</v>
      </c>
      <c r="G14" s="14">
        <f t="shared" si="0"/>
        <v>0</v>
      </c>
      <c r="H14" s="107" t="s">
        <v>7</v>
      </c>
    </row>
    <row r="15" spans="1:8" s="3" customFormat="1" ht="39.950000000000003" customHeight="1">
      <c r="A15" s="103" t="s">
        <v>7</v>
      </c>
      <c r="B15" s="104" t="s">
        <v>7</v>
      </c>
      <c r="C15" s="104" t="s">
        <v>7</v>
      </c>
      <c r="D15" s="12" t="s">
        <v>70</v>
      </c>
      <c r="E15" s="20">
        <v>3.25</v>
      </c>
      <c r="F15" s="20">
        <v>5</v>
      </c>
      <c r="G15" s="14">
        <f t="shared" si="0"/>
        <v>0</v>
      </c>
      <c r="H15" s="107" t="s">
        <v>7</v>
      </c>
    </row>
    <row r="16" spans="1:8" s="3" customFormat="1" ht="39.950000000000003" customHeight="1">
      <c r="A16" s="103" t="s">
        <v>7</v>
      </c>
      <c r="B16" s="104" t="s">
        <v>7</v>
      </c>
      <c r="C16" s="104" t="s">
        <v>7</v>
      </c>
      <c r="D16" s="12" t="s">
        <v>37</v>
      </c>
      <c r="E16" s="20">
        <v>1.3</v>
      </c>
      <c r="F16" s="20">
        <v>2</v>
      </c>
      <c r="G16" s="14">
        <f t="shared" si="0"/>
        <v>0</v>
      </c>
      <c r="H16" s="107" t="s">
        <v>7</v>
      </c>
    </row>
    <row r="17" spans="1:8" s="3" customFormat="1" ht="39.950000000000003" customHeight="1">
      <c r="A17" s="103" t="s">
        <v>7</v>
      </c>
      <c r="B17" s="104" t="s">
        <v>7</v>
      </c>
      <c r="C17" s="104" t="s">
        <v>7</v>
      </c>
      <c r="D17" s="12" t="s">
        <v>19</v>
      </c>
      <c r="E17" s="20">
        <v>0.65</v>
      </c>
      <c r="F17" s="20">
        <v>1</v>
      </c>
      <c r="G17" s="14">
        <f t="shared" si="0"/>
        <v>0</v>
      </c>
      <c r="H17" s="107" t="s">
        <v>7</v>
      </c>
    </row>
    <row r="18" spans="1:8" s="3" customFormat="1" ht="39.950000000000003" customHeight="1">
      <c r="A18" s="103" t="s">
        <v>7</v>
      </c>
      <c r="B18" s="104" t="s">
        <v>7</v>
      </c>
      <c r="C18" s="104" t="s">
        <v>7</v>
      </c>
      <c r="D18" s="12" t="s">
        <v>88</v>
      </c>
      <c r="E18" s="20">
        <v>0.33</v>
      </c>
      <c r="F18" s="20">
        <v>0.5</v>
      </c>
      <c r="G18" s="14">
        <f t="shared" si="0"/>
        <v>0</v>
      </c>
      <c r="H18" s="107" t="s">
        <v>7</v>
      </c>
    </row>
    <row r="19" spans="1:8" s="3" customFormat="1" ht="39.950000000000003" customHeight="1">
      <c r="A19" s="103" t="s">
        <v>7</v>
      </c>
      <c r="B19" s="104" t="s">
        <v>7</v>
      </c>
      <c r="C19" s="104" t="s">
        <v>463</v>
      </c>
      <c r="D19" s="12" t="s">
        <v>464</v>
      </c>
      <c r="E19" s="20">
        <v>22.75</v>
      </c>
      <c r="F19" s="20">
        <v>35</v>
      </c>
      <c r="G19" s="14">
        <f t="shared" si="0"/>
        <v>0</v>
      </c>
      <c r="H19" s="107" t="s">
        <v>472</v>
      </c>
    </row>
    <row r="20" spans="1:8" s="3" customFormat="1" ht="39.950000000000003" customHeight="1">
      <c r="A20" s="103" t="s">
        <v>7</v>
      </c>
      <c r="B20" s="104" t="s">
        <v>7</v>
      </c>
      <c r="C20" s="104" t="s">
        <v>7</v>
      </c>
      <c r="D20" s="12" t="s">
        <v>95</v>
      </c>
      <c r="E20" s="20">
        <v>1.95</v>
      </c>
      <c r="F20" s="20">
        <v>3</v>
      </c>
      <c r="G20" s="14">
        <f t="shared" si="0"/>
        <v>0</v>
      </c>
      <c r="H20" s="107" t="s">
        <v>7</v>
      </c>
    </row>
    <row r="21" spans="1:8" s="3" customFormat="1" ht="39.950000000000003" customHeight="1">
      <c r="A21" s="103" t="s">
        <v>7</v>
      </c>
      <c r="B21" s="104" t="s">
        <v>7</v>
      </c>
      <c r="C21" s="104" t="s">
        <v>7</v>
      </c>
      <c r="D21" s="12" t="s">
        <v>30</v>
      </c>
      <c r="E21" s="20">
        <v>1.3</v>
      </c>
      <c r="F21" s="20">
        <v>2</v>
      </c>
      <c r="G21" s="14">
        <f t="shared" si="0"/>
        <v>0</v>
      </c>
      <c r="H21" s="107" t="s">
        <v>7</v>
      </c>
    </row>
    <row r="22" spans="1:8" s="3" customFormat="1" ht="39.950000000000003" customHeight="1">
      <c r="A22" s="103" t="s">
        <v>7</v>
      </c>
      <c r="B22" s="104" t="s">
        <v>7</v>
      </c>
      <c r="C22" s="104" t="s">
        <v>7</v>
      </c>
      <c r="D22" s="12" t="s">
        <v>21</v>
      </c>
      <c r="E22" s="20">
        <v>0.33</v>
      </c>
      <c r="F22" s="20">
        <v>0.5</v>
      </c>
      <c r="G22" s="14">
        <f t="shared" si="0"/>
        <v>0</v>
      </c>
      <c r="H22" s="107" t="s">
        <v>7</v>
      </c>
    </row>
    <row r="23" spans="1:8" s="3" customFormat="1" ht="39.950000000000003" customHeight="1">
      <c r="A23" s="103" t="s">
        <v>7</v>
      </c>
      <c r="B23" s="104" t="s">
        <v>7</v>
      </c>
      <c r="C23" s="104" t="s">
        <v>7</v>
      </c>
      <c r="D23" s="12" t="s">
        <v>20</v>
      </c>
      <c r="E23" s="20">
        <v>0.33</v>
      </c>
      <c r="F23" s="20">
        <v>0.5</v>
      </c>
      <c r="G23" s="14">
        <f t="shared" si="0"/>
        <v>0</v>
      </c>
      <c r="H23" s="107" t="s">
        <v>7</v>
      </c>
    </row>
    <row r="24" spans="1:8" s="3" customFormat="1" ht="39.950000000000003" customHeight="1">
      <c r="A24" s="103" t="s">
        <v>7</v>
      </c>
      <c r="B24" s="104" t="s">
        <v>7</v>
      </c>
      <c r="C24" s="104" t="s">
        <v>465</v>
      </c>
      <c r="D24" s="12" t="s">
        <v>253</v>
      </c>
      <c r="E24" s="20">
        <v>19.5</v>
      </c>
      <c r="F24" s="20">
        <v>30</v>
      </c>
      <c r="G24" s="14">
        <f t="shared" si="0"/>
        <v>0</v>
      </c>
      <c r="H24" s="107" t="s">
        <v>473</v>
      </c>
    </row>
    <row r="25" spans="1:8" s="3" customFormat="1" ht="39.950000000000003" customHeight="1">
      <c r="A25" s="103" t="s">
        <v>7</v>
      </c>
      <c r="B25" s="104" t="s">
        <v>7</v>
      </c>
      <c r="C25" s="104" t="s">
        <v>7</v>
      </c>
      <c r="D25" s="12" t="s">
        <v>28</v>
      </c>
      <c r="E25" s="20">
        <v>6.5</v>
      </c>
      <c r="F25" s="20">
        <v>10</v>
      </c>
      <c r="G25" s="14">
        <f t="shared" si="0"/>
        <v>0</v>
      </c>
      <c r="H25" s="107" t="s">
        <v>7</v>
      </c>
    </row>
    <row r="26" spans="1:8" s="3" customFormat="1" ht="39.950000000000003" customHeight="1">
      <c r="A26" s="103" t="s">
        <v>7</v>
      </c>
      <c r="B26" s="104" t="s">
        <v>7</v>
      </c>
      <c r="C26" s="104" t="s">
        <v>7</v>
      </c>
      <c r="D26" s="12" t="s">
        <v>76</v>
      </c>
      <c r="E26" s="20">
        <v>3.25</v>
      </c>
      <c r="F26" s="20">
        <v>5</v>
      </c>
      <c r="G26" s="14">
        <f t="shared" si="0"/>
        <v>0</v>
      </c>
      <c r="H26" s="107" t="s">
        <v>7</v>
      </c>
    </row>
    <row r="27" spans="1:8" s="3" customFormat="1" ht="39.950000000000003" customHeight="1">
      <c r="A27" s="103" t="s">
        <v>7</v>
      </c>
      <c r="B27" s="104" t="s">
        <v>7</v>
      </c>
      <c r="C27" s="104" t="s">
        <v>7</v>
      </c>
      <c r="D27" s="12" t="s">
        <v>373</v>
      </c>
      <c r="E27" s="20">
        <v>3.25</v>
      </c>
      <c r="F27" s="20">
        <v>5</v>
      </c>
      <c r="G27" s="14">
        <f t="shared" si="0"/>
        <v>0</v>
      </c>
      <c r="H27" s="107" t="s">
        <v>7</v>
      </c>
    </row>
    <row r="28" spans="1:8" s="3" customFormat="1" ht="39.950000000000003" customHeight="1">
      <c r="A28" s="103" t="s">
        <v>7</v>
      </c>
      <c r="B28" s="104" t="s">
        <v>7</v>
      </c>
      <c r="C28" s="104" t="s">
        <v>7</v>
      </c>
      <c r="D28" s="12" t="s">
        <v>94</v>
      </c>
      <c r="E28" s="20">
        <v>1.3</v>
      </c>
      <c r="F28" s="20">
        <v>2</v>
      </c>
      <c r="G28" s="14">
        <f t="shared" si="0"/>
        <v>0</v>
      </c>
      <c r="H28" s="107" t="s">
        <v>7</v>
      </c>
    </row>
    <row r="29" spans="1:8" s="3" customFormat="1" ht="39.950000000000003" customHeight="1">
      <c r="A29" s="103" t="s">
        <v>7</v>
      </c>
      <c r="B29" s="104" t="s">
        <v>7</v>
      </c>
      <c r="C29" s="104" t="s">
        <v>7</v>
      </c>
      <c r="D29" s="12" t="s">
        <v>37</v>
      </c>
      <c r="E29" s="20">
        <v>1.3</v>
      </c>
      <c r="F29" s="20">
        <v>2</v>
      </c>
      <c r="G29" s="14">
        <f t="shared" si="0"/>
        <v>0</v>
      </c>
      <c r="H29" s="107" t="s">
        <v>7</v>
      </c>
    </row>
    <row r="30" spans="1:8" s="3" customFormat="1" ht="39.950000000000003" customHeight="1">
      <c r="A30" s="103" t="s">
        <v>7</v>
      </c>
      <c r="B30" s="104" t="s">
        <v>7</v>
      </c>
      <c r="C30" s="104" t="s">
        <v>7</v>
      </c>
      <c r="D30" s="12" t="s">
        <v>143</v>
      </c>
      <c r="E30" s="20">
        <v>0.97</v>
      </c>
      <c r="F30" s="20">
        <v>1.5</v>
      </c>
      <c r="G30" s="14">
        <f t="shared" si="0"/>
        <v>0</v>
      </c>
      <c r="H30" s="107" t="s">
        <v>7</v>
      </c>
    </row>
    <row r="31" spans="1:8" s="3" customFormat="1" ht="39.950000000000003" customHeight="1">
      <c r="A31" s="103" t="s">
        <v>7</v>
      </c>
      <c r="B31" s="104" t="s">
        <v>7</v>
      </c>
      <c r="C31" s="104" t="s">
        <v>7</v>
      </c>
      <c r="D31" s="12" t="s">
        <v>21</v>
      </c>
      <c r="E31" s="20">
        <v>0.33</v>
      </c>
      <c r="F31" s="20">
        <v>0.5</v>
      </c>
      <c r="G31" s="14">
        <f t="shared" si="0"/>
        <v>0</v>
      </c>
      <c r="H31" s="107" t="s">
        <v>7</v>
      </c>
    </row>
    <row r="32" spans="1:8" s="3" customFormat="1" ht="39.950000000000003" customHeight="1">
      <c r="A32" s="103" t="s">
        <v>7</v>
      </c>
      <c r="B32" s="104" t="s">
        <v>7</v>
      </c>
      <c r="C32" s="104" t="s">
        <v>7</v>
      </c>
      <c r="D32" s="12" t="s">
        <v>19</v>
      </c>
      <c r="E32" s="20">
        <v>0.33</v>
      </c>
      <c r="F32" s="20">
        <v>0.5</v>
      </c>
      <c r="G32" s="14">
        <f t="shared" si="0"/>
        <v>0</v>
      </c>
      <c r="H32" s="107" t="s">
        <v>7</v>
      </c>
    </row>
    <row r="33" spans="1:8" s="3" customFormat="1" ht="39.950000000000003" customHeight="1">
      <c r="A33" s="103" t="s">
        <v>7</v>
      </c>
      <c r="B33" s="104" t="s">
        <v>7</v>
      </c>
      <c r="C33" s="104" t="s">
        <v>7</v>
      </c>
      <c r="D33" s="12" t="s">
        <v>466</v>
      </c>
      <c r="E33" s="20">
        <v>0.13</v>
      </c>
      <c r="F33" s="20">
        <v>0.2</v>
      </c>
      <c r="G33" s="14">
        <f t="shared" si="0"/>
        <v>0</v>
      </c>
      <c r="H33" s="107" t="s">
        <v>7</v>
      </c>
    </row>
    <row r="34" spans="1:8" s="3" customFormat="1" ht="39.950000000000003" customHeight="1">
      <c r="A34" s="103" t="s">
        <v>7</v>
      </c>
      <c r="B34" s="104" t="s">
        <v>7</v>
      </c>
      <c r="C34" s="21" t="s">
        <v>46</v>
      </c>
      <c r="D34" s="12" t="s">
        <v>47</v>
      </c>
      <c r="E34" s="20">
        <v>13</v>
      </c>
      <c r="F34" s="20">
        <v>20</v>
      </c>
      <c r="G34" s="14">
        <f t="shared" si="0"/>
        <v>0</v>
      </c>
      <c r="H34" s="22" t="s">
        <v>59</v>
      </c>
    </row>
    <row r="35" spans="1:8" s="3" customFormat="1" ht="39.950000000000003" customHeight="1">
      <c r="A35" s="103" t="s">
        <v>7</v>
      </c>
      <c r="B35" s="104" t="s">
        <v>48</v>
      </c>
      <c r="C35" s="104" t="s">
        <v>467</v>
      </c>
      <c r="D35" s="12" t="s">
        <v>468</v>
      </c>
      <c r="E35" s="20">
        <v>16.25</v>
      </c>
      <c r="F35" s="20">
        <v>25</v>
      </c>
      <c r="G35" s="14">
        <f t="shared" si="0"/>
        <v>0</v>
      </c>
      <c r="H35" s="107" t="s">
        <v>474</v>
      </c>
    </row>
    <row r="36" spans="1:8" s="3" customFormat="1" ht="39.950000000000003" customHeight="1">
      <c r="A36" s="103" t="s">
        <v>7</v>
      </c>
      <c r="B36" s="104" t="s">
        <v>7</v>
      </c>
      <c r="C36" s="104" t="s">
        <v>7</v>
      </c>
      <c r="D36" s="12" t="s">
        <v>469</v>
      </c>
      <c r="E36" s="20">
        <v>6.5</v>
      </c>
      <c r="F36" s="20">
        <v>10</v>
      </c>
      <c r="G36" s="14">
        <f t="shared" si="0"/>
        <v>0</v>
      </c>
      <c r="H36" s="107" t="s">
        <v>7</v>
      </c>
    </row>
    <row r="37" spans="1:8" s="3" customFormat="1" ht="39.950000000000003" customHeight="1">
      <c r="A37" s="103" t="s">
        <v>7</v>
      </c>
      <c r="B37" s="104" t="s">
        <v>7</v>
      </c>
      <c r="C37" s="104" t="s">
        <v>7</v>
      </c>
      <c r="D37" s="12" t="s">
        <v>436</v>
      </c>
      <c r="E37" s="20">
        <v>4.55</v>
      </c>
      <c r="F37" s="20">
        <v>7</v>
      </c>
      <c r="G37" s="14">
        <f t="shared" si="0"/>
        <v>0</v>
      </c>
      <c r="H37" s="107" t="s">
        <v>7</v>
      </c>
    </row>
    <row r="38" spans="1:8" s="3" customFormat="1" ht="39.950000000000003" customHeight="1">
      <c r="A38" s="103" t="s">
        <v>7</v>
      </c>
      <c r="B38" s="104" t="s">
        <v>7</v>
      </c>
      <c r="C38" s="104" t="s">
        <v>7</v>
      </c>
      <c r="D38" s="12" t="s">
        <v>69</v>
      </c>
      <c r="E38" s="20">
        <v>3.25</v>
      </c>
      <c r="F38" s="20">
        <v>5</v>
      </c>
      <c r="G38" s="14">
        <f t="shared" si="0"/>
        <v>0</v>
      </c>
      <c r="H38" s="107" t="s">
        <v>7</v>
      </c>
    </row>
    <row r="39" spans="1:8" s="3" customFormat="1" ht="39.950000000000003" customHeight="1">
      <c r="A39" s="103" t="s">
        <v>7</v>
      </c>
      <c r="B39" s="104" t="s">
        <v>7</v>
      </c>
      <c r="C39" s="104" t="s">
        <v>7</v>
      </c>
      <c r="D39" s="12" t="s">
        <v>137</v>
      </c>
      <c r="E39" s="20">
        <v>1.95</v>
      </c>
      <c r="F39" s="20">
        <v>3</v>
      </c>
      <c r="G39" s="14">
        <f t="shared" si="0"/>
        <v>0</v>
      </c>
      <c r="H39" s="107" t="s">
        <v>7</v>
      </c>
    </row>
    <row r="40" spans="1:8" s="3" customFormat="1" ht="39.950000000000003" customHeight="1">
      <c r="A40" s="103" t="s">
        <v>7</v>
      </c>
      <c r="B40" s="104" t="s">
        <v>7</v>
      </c>
      <c r="C40" s="104" t="s">
        <v>7</v>
      </c>
      <c r="D40" s="12" t="s">
        <v>383</v>
      </c>
      <c r="E40" s="20">
        <v>0.97</v>
      </c>
      <c r="F40" s="20">
        <v>1.5</v>
      </c>
      <c r="G40" s="14">
        <f t="shared" si="0"/>
        <v>0</v>
      </c>
      <c r="H40" s="107" t="s">
        <v>7</v>
      </c>
    </row>
    <row r="41" spans="1:8" s="3" customFormat="1" ht="39.950000000000003" customHeight="1">
      <c r="A41" s="103" t="s">
        <v>7</v>
      </c>
      <c r="B41" s="104" t="s">
        <v>7</v>
      </c>
      <c r="C41" s="104" t="s">
        <v>7</v>
      </c>
      <c r="D41" s="12" t="s">
        <v>21</v>
      </c>
      <c r="E41" s="20">
        <v>0.65</v>
      </c>
      <c r="F41" s="20">
        <v>1</v>
      </c>
      <c r="G41" s="14">
        <f t="shared" si="0"/>
        <v>0</v>
      </c>
      <c r="H41" s="107" t="s">
        <v>7</v>
      </c>
    </row>
    <row r="42" spans="1:8" s="3" customFormat="1" ht="39.950000000000003" customHeight="1">
      <c r="A42" s="103" t="s">
        <v>7</v>
      </c>
      <c r="B42" s="104" t="s">
        <v>7</v>
      </c>
      <c r="C42" s="104" t="s">
        <v>7</v>
      </c>
      <c r="D42" s="12" t="s">
        <v>37</v>
      </c>
      <c r="E42" s="20">
        <v>0.65</v>
      </c>
      <c r="F42" s="20">
        <v>1</v>
      </c>
      <c r="G42" s="14">
        <f t="shared" si="0"/>
        <v>0</v>
      </c>
      <c r="H42" s="107" t="s">
        <v>7</v>
      </c>
    </row>
    <row r="43" spans="1:8" s="3" customFormat="1" ht="39.950000000000003" customHeight="1">
      <c r="A43" s="103" t="s">
        <v>7</v>
      </c>
      <c r="B43" s="104" t="s">
        <v>7</v>
      </c>
      <c r="C43" s="104" t="s">
        <v>7</v>
      </c>
      <c r="D43" s="12" t="s">
        <v>96</v>
      </c>
      <c r="E43" s="20">
        <v>0.2</v>
      </c>
      <c r="F43" s="20">
        <v>0.3</v>
      </c>
      <c r="G43" s="14">
        <f t="shared" si="0"/>
        <v>0</v>
      </c>
      <c r="H43" s="107" t="s">
        <v>7</v>
      </c>
    </row>
    <row r="44" spans="1:8" s="3" customFormat="1" ht="39.950000000000003" customHeight="1">
      <c r="A44" s="103" t="s">
        <v>7</v>
      </c>
      <c r="B44" s="104" t="s">
        <v>7</v>
      </c>
      <c r="C44" s="104" t="s">
        <v>7</v>
      </c>
      <c r="D44" s="12" t="s">
        <v>138</v>
      </c>
      <c r="E44" s="20">
        <v>7.0000000000000007E-2</v>
      </c>
      <c r="F44" s="20">
        <v>0.1</v>
      </c>
      <c r="G44" s="14">
        <f t="shared" si="0"/>
        <v>0</v>
      </c>
      <c r="H44" s="107" t="s">
        <v>7</v>
      </c>
    </row>
    <row r="45" spans="1:8" s="3" customFormat="1" ht="39.950000000000003" customHeight="1">
      <c r="A45" s="103" t="s">
        <v>7</v>
      </c>
      <c r="B45" s="104" t="s">
        <v>7</v>
      </c>
      <c r="C45" s="21" t="s">
        <v>49</v>
      </c>
      <c r="D45" s="12" t="s">
        <v>50</v>
      </c>
      <c r="E45" s="20">
        <v>97.5</v>
      </c>
      <c r="F45" s="20">
        <v>150</v>
      </c>
      <c r="G45" s="14">
        <f t="shared" si="0"/>
        <v>0</v>
      </c>
      <c r="H45" s="22" t="s">
        <v>59</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8">
    <mergeCell ref="D2:G2"/>
    <mergeCell ref="H2:H4"/>
    <mergeCell ref="D3:G4"/>
    <mergeCell ref="H6:H7"/>
    <mergeCell ref="A1:H1"/>
    <mergeCell ref="A2:C2"/>
    <mergeCell ref="A3:B3"/>
    <mergeCell ref="A4:B4"/>
    <mergeCell ref="A6:A7"/>
    <mergeCell ref="B6:B7"/>
    <mergeCell ref="C6:C7"/>
    <mergeCell ref="D6:D7"/>
    <mergeCell ref="E6:F6"/>
    <mergeCell ref="G6:G7"/>
    <mergeCell ref="A8:A45"/>
    <mergeCell ref="B8:B10"/>
    <mergeCell ref="C8:C10"/>
    <mergeCell ref="B11:B34"/>
    <mergeCell ref="C11:C18"/>
    <mergeCell ref="C19:C23"/>
    <mergeCell ref="C24:C33"/>
    <mergeCell ref="B35:B45"/>
    <mergeCell ref="C35:C44"/>
    <mergeCell ref="H8:H10"/>
    <mergeCell ref="H11:H18"/>
    <mergeCell ref="H19:H23"/>
    <mergeCell ref="H24:H33"/>
    <mergeCell ref="H35:H44"/>
  </mergeCells>
  <phoneticPr fontId="1" type="noConversion"/>
  <printOptions horizontalCentered="1"/>
  <pageMargins left="0.39370078740157483" right="0.39370078740157483" top="0.78740157480314965" bottom="0.78740157480314965" header="0" footer="0"/>
  <pageSetup paperSize="9" scale="37" orientation="portrait" r:id="rId1"/>
  <ignoredErrors>
    <ignoredError sqref="G8:G4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보존식라벨</vt:lpstr>
      <vt:lpstr>1일</vt:lpstr>
      <vt:lpstr>2일</vt:lpstr>
      <vt:lpstr>4일</vt:lpstr>
      <vt:lpstr>5일</vt:lpstr>
      <vt:lpstr>6일</vt:lpstr>
      <vt:lpstr>7일</vt:lpstr>
      <vt:lpstr>8일</vt:lpstr>
      <vt:lpstr>9일</vt:lpstr>
      <vt:lpstr>11일</vt:lpstr>
      <vt:lpstr>12일</vt:lpstr>
      <vt:lpstr>13일</vt:lpstr>
      <vt:lpstr>14일</vt:lpstr>
      <vt:lpstr>16일</vt:lpstr>
      <vt:lpstr>18일</vt:lpstr>
      <vt:lpstr>19일</vt:lpstr>
      <vt:lpstr>20일</vt:lpstr>
      <vt:lpstr>21일</vt:lpstr>
      <vt:lpstr>22일</vt:lpstr>
      <vt:lpstr>23일</vt:lpstr>
      <vt:lpstr>25일</vt:lpstr>
      <vt:lpstr>26일</vt:lpstr>
      <vt:lpstr>27일</vt:lpstr>
      <vt:lpstr>28일</vt:lpstr>
      <vt:lpstr>29일</vt:lpstr>
      <vt:lpstr>30일</vt:lpstr>
      <vt:lpstr>'11일'!Print_Area</vt:lpstr>
      <vt:lpstr>'12일'!Print_Area</vt:lpstr>
      <vt:lpstr>'13일'!Print_Area</vt:lpstr>
      <vt:lpstr>'14일'!Print_Area</vt:lpstr>
      <vt:lpstr>'16일'!Print_Area</vt:lpstr>
      <vt:lpstr>'18일'!Print_Area</vt:lpstr>
      <vt:lpstr>'19일'!Print_Area</vt:lpstr>
      <vt:lpstr>'1일'!Print_Area</vt:lpstr>
      <vt:lpstr>'20일'!Print_Area</vt:lpstr>
      <vt:lpstr>'21일'!Print_Area</vt:lpstr>
      <vt:lpstr>'22일'!Print_Area</vt:lpstr>
      <vt:lpstr>'23일'!Print_Area</vt:lpstr>
      <vt:lpstr>'25일'!Print_Area</vt:lpstr>
      <vt:lpstr>'26일'!Print_Area</vt:lpstr>
      <vt:lpstr>'27일'!Print_Area</vt:lpstr>
      <vt:lpstr>'28일'!Print_Area</vt:lpstr>
      <vt:lpstr>'29일'!Print_Area</vt:lpstr>
      <vt:lpstr>'2일'!Print_Area</vt:lpstr>
      <vt:lpstr>'30일'!Print_Area</vt:lpstr>
      <vt:lpstr>'4일'!Print_Area</vt:lpstr>
      <vt:lpstr>'5일'!Print_Area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2025-07-14T04:44:12Z</dcterms:modified>
</cp:coreProperties>
</file>